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C:\Users\angie\Downloads\"/>
    </mc:Choice>
  </mc:AlternateContent>
  <xr:revisionPtr revIDLastSave="13" documentId="8_{F8B5AB61-F2CA-4ACE-A0CA-5B98189CB4D7}" xr6:coauthVersionLast="47" xr6:coauthVersionMax="47" xr10:uidLastSave="{7E3DA319-B97E-4F50-B55F-A07C8322163A}"/>
  <bookViews>
    <workbookView xWindow="-120" yWindow="-120" windowWidth="20730" windowHeight="11040" firstSheet="3" activeTab="3" xr2:uid="{DAA28222-F4B6-464E-B31A-0E97CC7D90F8}"/>
  </bookViews>
  <sheets>
    <sheet name="1.1 CUBO... - EXPERIMENTAL" sheetId="3" r:id="rId1"/>
    <sheet name="1.2 CUBO... - CONTROL" sheetId="2" r:id="rId2"/>
    <sheet name="2.1 CONSULTORES - CONTROL" sheetId="4" r:id="rId3"/>
    <sheet name="2.2 CONSULTORES - EXPERIMENTAL" sheetId="5" r:id="rId4"/>
    <sheet name="3.1 ODS CHALLENGE - INICIAL" sheetId="6" r:id="rId5"/>
    <sheet name="3.2 ODS CHALLENGE -FINAL" sheetId="7" r:id="rId6"/>
    <sheet name="3.3 ODS CHALLENGE -PILOTO GALEA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5" l="1"/>
  <c r="L28" i="5"/>
  <c r="J28" i="5"/>
  <c r="K28" i="5"/>
  <c r="I28" i="5"/>
  <c r="B12" i="8"/>
  <c r="I12" i="8"/>
  <c r="J12" i="8"/>
  <c r="K12" i="8"/>
  <c r="B15" i="7"/>
  <c r="I15" i="7"/>
  <c r="J15" i="7"/>
  <c r="K15" i="7"/>
  <c r="B15" i="6"/>
  <c r="B18" i="3"/>
  <c r="B29" i="2"/>
  <c r="I16" i="7" l="1"/>
</calcChain>
</file>

<file path=xl/sharedStrings.xml><?xml version="1.0" encoding="utf-8"?>
<sst xmlns="http://schemas.openxmlformats.org/spreadsheetml/2006/main" count="729" uniqueCount="116">
  <si>
    <t>Timestamp</t>
  </si>
  <si>
    <t>Puntuacion del grupo que SI hicieron la dinamica</t>
  </si>
  <si>
    <t xml:space="preserve">¿Cómo se puede asegurar que una estrategia empresarial esté alineada con los principios del desarrollo sostenible? </t>
  </si>
  <si>
    <t xml:space="preserve"> ¿Cuál es la relación entre el "impacto social" y el "impacto ambiental" dentro del marco del impacto triple?  </t>
  </si>
  <si>
    <t xml:space="preserve">¿Qué es necesario para que una empresa pueda ser considerada realmente sostenible a largo plazo?  </t>
  </si>
  <si>
    <t xml:space="preserve">Cuando se evalúan los impactos económicos de una empresa bajo el enfoque de impacto triple, ¿cuál de las siguientes opciones sería una señal de éxito?  </t>
  </si>
  <si>
    <t xml:space="preserve">¿Cuál de las siguientes prácticas refleja un impacto negativo en el impacto ambiental dentro del modelo de sostenibilidad?  </t>
  </si>
  <si>
    <t>Evaluando el impacto en la comunidad, el medio ambiente y la rentabilidad de forma equilibrada., Enfocándose en reducir costos operativos sin tener en cuenta el impacto social.</t>
  </si>
  <si>
    <t>Los impactos sociales y ambientales pueden ser complementarios si se gestionan de manera equilibrada., El impacto social tiene prioridad sobre el impacto ambiental en todas las situaciones.</t>
  </si>
  <si>
    <t>Implementar soluciones que favorezcan la equidad social, la salud ambiental y la rentabilidad económica, de forma integrada.</t>
  </si>
  <si>
    <t>Creación de valor a largo plazo que beneficie tanto a la empresa como a la comunidad y el entorno natural.</t>
  </si>
  <si>
    <t>Fomentar la eficiencia energética en todas las operaciones de la empresa.</t>
  </si>
  <si>
    <t>Evaluando el impacto en la comunidad, el medio ambiente y la rentabilidad de forma equilibrada.</t>
  </si>
  <si>
    <t>Los impactos sociales y ambientales pueden ser complementarios si se gestionan de manera equilibrada.</t>
  </si>
  <si>
    <t>Usar recursos naturales de forma irresponsable sin plan de conservación.</t>
  </si>
  <si>
    <t>Tener prácticas que solo beneficien al entorno sin considerar los aspectos sociales y económicos.</t>
  </si>
  <si>
    <t>Introducir tecnologías que reducen las emisiones de carbono de la producción.</t>
  </si>
  <si>
    <t>Introducir tecnologías que reducen las emisiones de carbono de la producción., Usar recursos naturales de forma irresponsable sin plan de conservación.</t>
  </si>
  <si>
    <t>Implementar un sistema de reciclaje en las instalaciones de la empresa.</t>
  </si>
  <si>
    <t>Reducción de los costos operativos sin tener en cuenta la calidad de vida de los empleados.</t>
  </si>
  <si>
    <t>Puntuación promedio en una escala de 1 a 5</t>
  </si>
  <si>
    <t>Puntuación de los que NO hicieron la dinamica</t>
  </si>
  <si>
    <t>¿Cómo se puede asegurar que una estrategia empresarial esté alineada con los principios del desarrollo sostenible?</t>
  </si>
  <si>
    <t>Un impacto social positivo necesariamente lleva a un impacto ambiental negativo.</t>
  </si>
  <si>
    <t>Generar grandes beneficios económicos a expensas de la comunidad y el medio ambiente.</t>
  </si>
  <si>
    <t>Son dos dimensiones separadas que no deben estar relacionadas., Un impacto social positivo necesariamente lleva a un impacto ambiental negativo.</t>
  </si>
  <si>
    <t>Un impacto social positivo necesariamente lleva a un impacto ambiental negativo., Los impactos sociales y ambientales pueden ser complementarios si se gestionan de manera equilibrada.</t>
  </si>
  <si>
    <t>Tener prácticas que solo beneficien al entorno sin considerar los aspectos sociales y económicos., Implementar soluciones que favorezcan la equidad social, la salud ambiental y la rentabilidad económica, de forma integrada.</t>
  </si>
  <si>
    <t>Reducción de los costos operativos sin tener en cuenta la calidad de vida de los empleados., Creación de valor a largo plazo que beneficie tanto a la empresa como a la comunidad y el entorno natural.</t>
  </si>
  <si>
    <t>Generar grandes beneficios económicos a expensas de la comunidad y el medio ambiente., Implementar soluciones que favorezcan la equidad social, la salud ambiental y la rentabilidad económica, de forma integrada.</t>
  </si>
  <si>
    <t>Solo considerando los beneficios económicos a corto plazo., Evaluando el impacto en la comunidad, el medio ambiente y la rentabilidad de forma equilibrada.</t>
  </si>
  <si>
    <t>Marca temportal</t>
  </si>
  <si>
    <t>Puntuación</t>
  </si>
  <si>
    <t xml:space="preserve">¿Qué caracteriza a un proyecto? </t>
  </si>
  <si>
    <t xml:space="preserve">Según su procedencia del capital, los proyectos pueden ser:  </t>
  </si>
  <si>
    <t xml:space="preserve"> ¿Cuál de los siguientes es un ejemplo de un proyecto social?  </t>
  </si>
  <si>
    <t xml:space="preserve">¿Cuál es la principal característica de un proyecto productivo?  </t>
  </si>
  <si>
    <t xml:space="preserve">  ¿Cómo se clasifican los proyectos según su área de influencia?  </t>
  </si>
  <si>
    <t xml:space="preserve">  Si un país A y un país B desarrollan un plan conjunto de energías renovables, este proyecto es:  </t>
  </si>
  <si>
    <t>Es un esfuerzo temporal con un propósito específico</t>
  </si>
  <si>
    <t>Públicos, privados y mixtos</t>
  </si>
  <si>
    <t>La implementación de un programa de alfabetización en comunidades rurales</t>
  </si>
  <si>
    <t>Su objetivo es generar bienes o servicios con fines económicos</t>
  </si>
  <si>
    <t>Públicos y privados.</t>
  </si>
  <si>
    <t>Productivo</t>
  </si>
  <si>
    <t>Es un proceso continuo sin un final definido</t>
  </si>
  <si>
    <t>Sociales, educativos y productivos.</t>
  </si>
  <si>
    <t>Internacional</t>
  </si>
  <si>
    <t>Locales, regionales, nacionales, internacionales y supranacionales.</t>
  </si>
  <si>
    <t>Industriales, comerciales y de servicios.</t>
  </si>
  <si>
    <t>Nacionales, regionales y locales</t>
  </si>
  <si>
    <t>Su finalidad es mejorar la calidad de vida de una comunidad.</t>
  </si>
  <si>
    <t>Individuales y colectivos.</t>
  </si>
  <si>
    <t>Local</t>
  </si>
  <si>
    <t>3,75</t>
  </si>
  <si>
    <t xml:space="preserve">  ¿La actividad te ayudó a comprender mejor la tipología de proyectos?  </t>
  </si>
  <si>
    <t xml:space="preserve">  ¿Qué tan claros te parecieron los escenarios y desafíos de la lúdica?  </t>
  </si>
  <si>
    <t xml:space="preserve">  ¿Consideras que esta actividad mejoró tu capacidad para identificar tipos de proyectos en la práctica?  </t>
  </si>
  <si>
    <t xml:space="preserve">  ¿Sientes que la actividad fomentó el trabajo en equipo y la toma de decisiones?  </t>
  </si>
  <si>
    <t xml:space="preserve">  ¿Qué mejorarías en la actividad?  </t>
  </si>
  <si>
    <t xml:space="preserve">¿Participaste en la actividad Consultores en Acción realizada el 27 de febrero en la franja de 8:00 am a 10:00 am? </t>
  </si>
  <si>
    <t xml:space="preserve">La metodología de calificación </t>
  </si>
  <si>
    <t>Es un conjunto de tareas repetitivas dentro de una empresa</t>
  </si>
  <si>
    <t xml:space="preserve">Método de calificación </t>
  </si>
  <si>
    <t>Las votaciones en público</t>
  </si>
  <si>
    <t>Es un esfuerzo temporal con un propósito específico, Es un conjunto de tareas repetitivas dentro de una empresa</t>
  </si>
  <si>
    <t>Organizar mejor las votaciones, al final sería mejor. Gracias estuvo chévere 😃</t>
  </si>
  <si>
    <t xml:space="preserve">Organización </t>
  </si>
  <si>
    <t xml:space="preserve">Las votaciones de la actividad final, pero en general todo súper bien </t>
  </si>
  <si>
    <t>Más orden al iniciar la actividad</t>
  </si>
  <si>
    <t xml:space="preserve">El diseño de presentación de las misiones, el fondo y la letra </t>
  </si>
  <si>
    <t>Heteroevaluacion discreta</t>
  </si>
  <si>
    <t>Regional</t>
  </si>
  <si>
    <t xml:space="preserve">Evaluación confidencial, mejorar gráficos de aplicación </t>
  </si>
  <si>
    <t>La forma de evaluación porque puede verse condicionada.</t>
  </si>
  <si>
    <t>Las votaciones deberían ser anónimas</t>
  </si>
  <si>
    <t xml:space="preserve">El método de calificación </t>
  </si>
  <si>
    <t>El diseño de la pagina interactiva</t>
  </si>
  <si>
    <t xml:space="preserve">El manejo de la logística con respecto a llevar el tema </t>
  </si>
  <si>
    <t xml:space="preserve">La votación que no sea publica </t>
  </si>
  <si>
    <t>Rúbrica, votación privada, disposición inicial</t>
  </si>
  <si>
    <t xml:space="preserve">Mejorar el fondo y tipología de la letra para una mejor visualización </t>
  </si>
  <si>
    <t xml:space="preserve">¿Cuántos son los Objetivos de Desarrollo Sostenible (ODS)? </t>
  </si>
  <si>
    <t xml:space="preserve">  ¿En qué año se establecieron los ODS como parte de la Agenda 2030 de la ONU?  </t>
  </si>
  <si>
    <t xml:space="preserve">  ¿Cuál de los siguientes NO es un ODS?  </t>
  </si>
  <si>
    <t xml:space="preserve">   ¿Qué ODS busca garantizar el acceso universal a energía asequible, segura y sostenible?  </t>
  </si>
  <si>
    <t xml:space="preserve">  ¿Cuál es el objetivo del ODS 12 sobre Producción y Consumo Responsables? </t>
  </si>
  <si>
    <t>Expansión Urbana</t>
  </si>
  <si>
    <t>ODS 7: Energía Asequible y No Contaminante</t>
  </si>
  <si>
    <t>Reducir los residuos, fomentar el reciclaje y mejorar la eficiencia en el uso de recursos</t>
  </si>
  <si>
    <t>ODS 11: Ciudades y Comunidades Sostenibles</t>
  </si>
  <si>
    <t>Vida Submarina</t>
  </si>
  <si>
    <t>Promover el consumo sin restricciones para estimular la economía</t>
  </si>
  <si>
    <t>Igualdad de Género</t>
  </si>
  <si>
    <t>ODS 13: Acción por el Clima</t>
  </si>
  <si>
    <t>¿Participaste en la lúdica ODS CHALLENGE?</t>
  </si>
  <si>
    <t xml:space="preserve">  ¿Qué tan clara fue la explicación de la actividad lúdica?  Siendo 1 nada clara y 5 muy clara.</t>
  </si>
  <si>
    <t xml:space="preserve">  ¿Consideras que la actividad te ayudó a comprender mejor los ODS?  Siendo 1 No, nada y 5 Sí, mucho.</t>
  </si>
  <si>
    <t xml:space="preserve">  ¿La actividad te hizo reflexionar sobre el impacto de los ODS en la vida real?   Siendo 1 No, nada y 5 Sí, mucho.    </t>
  </si>
  <si>
    <t xml:space="preserve">  ¿Qué mejorarías en la actividad para futuras ediciones?  </t>
  </si>
  <si>
    <t xml:space="preserve">  ¿Te gustaría participar en actividades similares en el futuro?  </t>
  </si>
  <si>
    <t>Nada, muy buena</t>
  </si>
  <si>
    <t>Sí</t>
  </si>
  <si>
    <t>Mejor organización</t>
  </si>
  <si>
    <t xml:space="preserve">Todo muy bien organizado, un trabajo impecable </t>
  </si>
  <si>
    <t>...</t>
  </si>
  <si>
    <t xml:space="preserve">Fue una actividad muy divertida e interesante, les recomiendo realizar una introducción más corta </t>
  </si>
  <si>
    <t>Aumentar la cantidad de recursos, sobre todo de materiales</t>
  </si>
  <si>
    <t xml:space="preserve">Una ronda de ejemplo </t>
  </si>
  <si>
    <t>Un ronda ejemplo</t>
  </si>
  <si>
    <t xml:space="preserve">Nada, todo súper </t>
  </si>
  <si>
    <t>Limitar el acceso de los países en desarrollo a los mercados internacionales</t>
  </si>
  <si>
    <t>Explicación más corta</t>
  </si>
  <si>
    <t xml:space="preserve">Poner las reglas del juego en la hoja </t>
  </si>
  <si>
    <t xml:space="preserve">Muy buen material, buen tiempo, buena lúdica </t>
  </si>
  <si>
    <t>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</si>
</sst>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m/d/yyyy\ h:mm:ss"/>
    <numFmt numFmtId="165" formatCode="0&quot; / 6&quot;"/>
    <numFmt numFmtId="166" formatCode="0&quot; / 5&quot;"/>
    <numFmt numFmtId="167" formatCode="0.00&quot; / 5&quot;"/>
  </numFmts>
  <fonts count="4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B7F9"/>
        <bgColor indexed="64"/>
      </patternFill>
    </fill>
    <fill>
      <patternFill patternType="solid">
        <fgColor rgb="FFD6B7F9"/>
        <bgColor rgb="FFD6CFE0"/>
      </patternFill>
    </fill>
    <fill>
      <patternFill patternType="solid">
        <fgColor rgb="FF7030A0"/>
        <bgColor indexed="64"/>
      </patternFill>
    </fill>
    <fill>
      <patternFill patternType="solid">
        <fgColor rgb="FFD6CFE0"/>
        <bgColor rgb="FFD6CFE0"/>
      </patternFill>
    </fill>
  </fills>
  <borders count="22">
    <border>
      <left/>
      <right/>
      <top/>
      <bottom/>
      <diagonal/>
    </border>
    <border>
      <left style="thin">
        <color rgb="FF442F65"/>
      </left>
      <right style="thin">
        <color rgb="FFD6CFE0"/>
      </right>
      <top/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/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/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5B3F86"/>
      </left>
      <right/>
      <top style="thin">
        <color rgb="FF442F65"/>
      </top>
      <bottom style="thin">
        <color rgb="FF442F65"/>
      </bottom>
      <diagonal/>
    </border>
    <border>
      <left style="thin">
        <color rgb="FFD6CFE0"/>
      </left>
      <right style="thin">
        <color rgb="FFD6CFE0"/>
      </right>
      <top/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rgb="FFD6CFE0"/>
      </left>
      <right style="thin">
        <color rgb="FF442F65"/>
      </right>
      <top/>
      <bottom style="thin">
        <color rgb="FF442F65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2" borderId="0" xfId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4" xfId="1" applyNumberFormat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164" fontId="3" fillId="0" borderId="7" xfId="1" applyNumberFormat="1" applyFont="1" applyBorder="1" applyAlignment="1">
      <alignment vertical="center"/>
    </xf>
    <xf numFmtId="0" fontId="3" fillId="4" borderId="8" xfId="1" applyFont="1" applyFill="1" applyBorder="1" applyAlignment="1">
      <alignment horizontal="left" vertical="center"/>
    </xf>
    <xf numFmtId="0" fontId="3" fillId="4" borderId="9" xfId="1" applyFont="1" applyFill="1" applyBorder="1" applyAlignment="1">
      <alignment horizontal="left" vertical="center"/>
    </xf>
    <xf numFmtId="0" fontId="3" fillId="4" borderId="10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left" vertical="center"/>
    </xf>
    <xf numFmtId="0" fontId="1" fillId="2" borderId="0" xfId="1" applyFill="1"/>
    <xf numFmtId="0" fontId="2" fillId="3" borderId="1" xfId="1" applyFont="1" applyFill="1" applyBorder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4" borderId="16" xfId="1" applyFont="1" applyFill="1" applyBorder="1" applyAlignment="1">
      <alignment horizontal="left" vertical="center"/>
    </xf>
    <xf numFmtId="0" fontId="3" fillId="5" borderId="17" xfId="1" applyFont="1" applyFill="1" applyBorder="1" applyAlignment="1">
      <alignment vertical="center"/>
    </xf>
    <xf numFmtId="2" fontId="3" fillId="5" borderId="17" xfId="1" applyNumberFormat="1" applyFont="1" applyFill="1" applyBorder="1" applyAlignment="1">
      <alignment horizontal="right" vertical="center"/>
    </xf>
    <xf numFmtId="0" fontId="2" fillId="5" borderId="1" xfId="1" applyFont="1" applyFill="1" applyBorder="1" applyAlignment="1">
      <alignment vertical="center" wrapText="1"/>
    </xf>
    <xf numFmtId="165" fontId="3" fillId="0" borderId="3" xfId="1" applyNumberFormat="1" applyFont="1" applyBorder="1" applyAlignment="1">
      <alignment vertical="center"/>
    </xf>
    <xf numFmtId="165" fontId="3" fillId="0" borderId="6" xfId="1" applyNumberFormat="1" applyFont="1" applyBorder="1" applyAlignment="1">
      <alignment vertical="center"/>
    </xf>
    <xf numFmtId="0" fontId="3" fillId="0" borderId="9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166" fontId="3" fillId="0" borderId="6" xfId="1" applyNumberFormat="1" applyFont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164" fontId="3" fillId="0" borderId="18" xfId="1" applyNumberFormat="1" applyFont="1" applyBorder="1" applyAlignment="1">
      <alignment vertical="center"/>
    </xf>
    <xf numFmtId="166" fontId="3" fillId="0" borderId="19" xfId="1" applyNumberFormat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167" fontId="3" fillId="5" borderId="17" xfId="1" applyNumberFormat="1" applyFont="1" applyFill="1" applyBorder="1" applyAlignment="1">
      <alignment vertical="center"/>
    </xf>
    <xf numFmtId="0" fontId="3" fillId="5" borderId="21" xfId="1" applyFont="1" applyFill="1" applyBorder="1" applyAlignment="1">
      <alignment vertical="center"/>
    </xf>
    <xf numFmtId="2" fontId="3" fillId="5" borderId="17" xfId="1" applyNumberFormat="1" applyFont="1" applyFill="1" applyBorder="1" applyAlignment="1">
      <alignment vertical="center"/>
    </xf>
    <xf numFmtId="0" fontId="3" fillId="0" borderId="6" xfId="1" applyFont="1" applyBorder="1" applyAlignment="1">
      <alignment vertical="center" wrapText="1"/>
    </xf>
  </cellXfs>
  <cellStyles count="2">
    <cellStyle name="Normal" xfId="0" builtinId="0"/>
    <cellStyle name="Normal 2" xfId="1" xr:uid="{B70D1963-6BF0-4AF9-863B-DD0ED96938BE}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442F65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7" formatCode="0.00&quot; / 5&quot;"/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m/d/yyyy\ h:mm:ss"/>
      <alignment horizontal="general" vertical="center" textRotation="0" wrapText="0" indent="0" justifyLastLine="0" shrinkToFit="0" readingOrder="0"/>
      <border diagonalUp="0" diagonalDown="0">
        <left style="thin">
          <color rgb="FF442F65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442F65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442F65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" formatCode="0.00"/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" formatCode="0.00"/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" formatCode="0.00"/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7" formatCode="0.00&quot; / 5&quot;"/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m/d/yyyy\ h:mm:ss"/>
      <alignment horizontal="general" vertical="center" textRotation="0" wrapText="0" indent="0" justifyLastLine="0" shrinkToFit="0" readingOrder="0"/>
      <border diagonalUp="0" diagonalDown="0">
        <left style="thin">
          <color rgb="FF442F65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442F65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2" formatCode="0.00"/>
      <fill>
        <patternFill patternType="solid">
          <fgColor rgb="FFD6CFE0"/>
          <bgColor rgb="FFD6CFE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D6CFE0"/>
        </left>
        <right style="thin">
          <color rgb="FFD6CFE0"/>
        </right>
        <top/>
        <bottom style="thin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rgb="FFD6CFE0"/>
          <bgColor rgb="FFD6CFE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442F65"/>
        </left>
        <right style="thin">
          <color rgb="FFD6CFE0"/>
        </right>
        <top/>
        <bottom style="thin">
          <color rgb="FF442F65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6CFE0"/>
          <bgColor rgb="FFD6CFE0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4" xr9:uid="{22A90093-A1B4-4F2E-81D2-F66C2D6D5E3B}">
      <tableStyleElement type="headerRow" dxfId="41"/>
      <tableStyleElement type="totalRow" dxfId="40"/>
      <tableStyleElement type="firstRowStripe" dxfId="39"/>
      <tableStyleElement type="secondRowStripe" dxfId="3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633659-CBB2-4F41-9CEF-E92701FF56FC}" name="Form_Responses16" displayName="Form_Responses16" ref="A1:H20" totalsRowCount="1">
  <tableColumns count="8">
    <tableColumn id="1" xr3:uid="{555045E6-215E-44E6-BA2D-597C1F8630B1}" name="Marca temportal" totalsRowLabel="Puntuación promedio en una escala de 1 a 5" totalsRowDxfId="37"/>
    <tableColumn id="2" xr3:uid="{A673E1FF-12DB-4D65-A09C-EB1E13172A98}" name="Puntuación" totalsRowLabel="3,75" totalsRowDxfId="36"/>
    <tableColumn id="3" xr3:uid="{09401732-950D-480D-BC51-E331C4AA6B7D}" name="¿Qué caracteriza a un proyecto? " dataDxfId="34" totalsRowDxfId="35" dataCellStyle="Normal 2"/>
    <tableColumn id="4" xr3:uid="{46B61ED1-7B05-45FC-AAED-5D90E75EF42E}" name="Según su procedencia del capital, los proyectos pueden ser:  " totalsRowDxfId="33"/>
    <tableColumn id="5" xr3:uid="{FE543D00-EA98-4312-B81E-7560F998C89A}" name=" ¿Cuál de los siguientes es un ejemplo de un proyecto social?  " dataDxfId="31" totalsRowDxfId="32" dataCellStyle="Normal 2"/>
    <tableColumn id="6" xr3:uid="{5D78B028-43AC-4633-96C2-16160B0B0ABD}" name="¿Cuál es la principal característica de un proyecto productivo?  " totalsRowDxfId="30"/>
    <tableColumn id="7" xr3:uid="{03069EE4-8924-42DF-BACA-8067BCB4F270}" name="  ¿Cómo se clasifican los proyectos según su área de influencia?  " totalsRowDxfId="29"/>
    <tableColumn id="8" xr3:uid="{F5C05358-5EE0-4380-B8CF-32F255F67EF5}" name="  Si un país A y un país B desarrollan un plan conjunto de energías renovables, este proyecto es:  " totalsRowDxfId="28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3F3ABA-66D6-45C4-A451-269AB1E11725}" name="Form_Responses15" displayName="Form_Responses15" ref="A1:N29" totalsRowCount="1">
  <tableColumns count="14">
    <tableColumn id="1" xr3:uid="{650C44E7-BFAE-4F90-9F71-2BA46EF9A8AF}" name="Marca temportal" totalsRowCellStyle="Normal 2"/>
    <tableColumn id="2" xr3:uid="{C16483C0-6F43-4D0A-901B-34E4C7457F11}" name="Puntuación" totalsRowCellStyle="Normal 2"/>
    <tableColumn id="3" xr3:uid="{33D07E0D-74FB-49EE-BEEB-6590E1626F31}" name="¿Qué caracteriza a un proyecto? " totalsRowCellStyle="Normal 2"/>
    <tableColumn id="4" xr3:uid="{C56E7648-6C03-49A1-A5B4-799753481D48}" name="Según su procedencia del capital, los proyectos pueden ser:  " totalsRowCellStyle="Normal 2"/>
    <tableColumn id="5" xr3:uid="{436BECCB-28B0-4D21-BA14-01C8F92EF599}" name=" ¿Cuál de los siguientes es un ejemplo de un proyecto social?  " totalsRowCellStyle="Normal 2"/>
    <tableColumn id="6" xr3:uid="{8F543B32-061A-4EC8-AB4F-ED257684983C}" name="¿Cuál es la principal característica de un proyecto productivo?  " totalsRowCellStyle="Normal 2"/>
    <tableColumn id="7" xr3:uid="{A3CD437A-A287-4593-94CA-059189576B2E}" name="  ¿Cómo se clasifican los proyectos según su área de influencia?  " totalsRowCellStyle="Normal 2"/>
    <tableColumn id="8" xr3:uid="{1EE8C6AA-C1C5-4AAA-93D9-FDDC87549442}" name="  Si un país A y un país B desarrollan un plan conjunto de energías renovables, este proyecto es:  " totalsRowCellStyle="Normal 2"/>
    <tableColumn id="9" xr3:uid="{B6692555-08C6-4CEC-B876-E7F6087B97E6}" name="  ¿La actividad te ayudó a comprender mejor la tipología de proyectos?  " totalsRowFunction="custom" totalsRowCellStyle="Normal 2">
      <totalsRowFormula>AVERAGE(I28:L28)</totalsRowFormula>
    </tableColumn>
    <tableColumn id="10" xr3:uid="{4C0A02C1-E242-4F91-9AF8-DDAB14D65011}" name="  ¿Qué tan claros te parecieron los escenarios y desafíos de la lúdica?  " totalsRowCellStyle="Normal 2"/>
    <tableColumn id="11" xr3:uid="{89D9EA13-AB07-472D-B4F5-756A74FD8965}" name="  ¿Consideras que esta actividad mejoró tu capacidad para identificar tipos de proyectos en la práctica?  " totalsRowCellStyle="Normal 2"/>
    <tableColumn id="12" xr3:uid="{8404A528-D3F7-45F8-966D-309C75496976}" name="  ¿Sientes que la actividad fomentó el trabajo en equipo y la toma de decisiones?  " totalsRowCellStyle="Normal 2"/>
    <tableColumn id="13" xr3:uid="{EE894261-8517-415F-B8F4-4E443EF9C213}" name="  ¿Qué mejorarías en la actividad?  " totalsRowCellStyle="Normal 2"/>
    <tableColumn id="14" xr3:uid="{4CE0D715-A5DA-4BAC-9655-B1740AD15BAA}" name="¿Participaste en la actividad Consultores en Acción realizada el 27 de febrero en la franja de 8:00 am a 10:00 am? " totalsRowCellStyle="Normal 2"/>
  </tableColumns>
  <tableStyleInfo name="Form Responses 1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F72A38-9ED3-4604-BE91-1F3C01BF726B}" name="Form_Responses14" displayName="Form_Responses14" ref="A1:G14">
  <tableColumns count="7">
    <tableColumn id="1" xr3:uid="{21F36573-00ED-4E23-A07E-B820860C4F5B}" name="Marca temportal"/>
    <tableColumn id="2" xr3:uid="{1558E117-0879-4257-AF0F-25EFE51EF244}" name="Puntuación"/>
    <tableColumn id="3" xr3:uid="{1B754B88-07B3-45B0-A313-05D44523AE2D}" name="¿Cuántos son los Objetivos de Desarrollo Sostenible (ODS)? "/>
    <tableColumn id="4" xr3:uid="{2015BECF-0EC7-4867-84E9-EB040A12854E}" name="  ¿En qué año se establecieron los ODS como parte de la Agenda 2030 de la ONU?  "/>
    <tableColumn id="5" xr3:uid="{155C2DED-7AB2-4268-8824-238F34A3726E}" name="  ¿Cuál de los siguientes NO es un ODS?  "/>
    <tableColumn id="6" xr3:uid="{BB8B2D3E-5CF9-4CB7-B219-63FCBDFBA005}" name="   ¿Qué ODS busca garantizar el acceso universal a energía asequible, segura y sostenible?  "/>
    <tableColumn id="7" xr3:uid="{844BA8E1-A2E8-4880-923C-F52A1C3188A9}" name="  ¿Cuál es el objetivo del ODS 12 sobre Producción y Consumo Responsables? "/>
  </tableColumns>
  <tableStyleInfo name="Form Responses 1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15D038-7EF2-4A2B-8050-CD8E1A1F06A6}" name="Form_Responses1" displayName="Form_Responses1" ref="A1:M15" totalsRowCount="1">
  <tableColumns count="13">
    <tableColumn id="1" xr3:uid="{00000000-0010-0000-0000-000001000000}" name="Marca temportal" totalsRowLabel="Puntuación promedio en una escala de 1 a 5" dataDxfId="26" totalsRowDxfId="27" totalsRowCellStyle="Normal 2"/>
    <tableColumn id="2" xr3:uid="{00000000-0010-0000-0000-000002000000}" name="Puntuación" totalsRowFunction="custom" totalsRowDxfId="25" totalsRowCellStyle="Normal 2">
      <totalsRowFormula>AVERAGE(Form_Responses1[Puntuación])</totalsRowFormula>
    </tableColumn>
    <tableColumn id="3" xr3:uid="{00000000-0010-0000-0000-000003000000}" name="¿Cuántos son los Objetivos de Desarrollo Sostenible (ODS)? " totalsRowDxfId="24" totalsRowCellStyle="Normal 2"/>
    <tableColumn id="4" xr3:uid="{00000000-0010-0000-0000-000004000000}" name="  ¿En qué año se establecieron los ODS como parte de la Agenda 2030 de la ONU?  " totalsRowDxfId="23" totalsRowCellStyle="Normal 2"/>
    <tableColumn id="5" xr3:uid="{00000000-0010-0000-0000-000005000000}" name="  ¿Cuál de los siguientes NO es un ODS?  " totalsRowDxfId="22" totalsRowCellStyle="Normal 2"/>
    <tableColumn id="6" xr3:uid="{00000000-0010-0000-0000-000006000000}" name="   ¿Qué ODS busca garantizar el acceso universal a energía asequible, segura y sostenible?  " totalsRowDxfId="21" totalsRowCellStyle="Normal 2"/>
    <tableColumn id="7" xr3:uid="{00000000-0010-0000-0000-000007000000}" name="  ¿Cuál es el objetivo del ODS 12 sobre Producción y Consumo Responsables? " totalsRowDxfId="20" totalsRowCellStyle="Normal 2"/>
    <tableColumn id="8" xr3:uid="{00000000-0010-0000-0000-000008000000}" name="¿Participaste en la lúdica ODS CHALLENGE?" totalsRowDxfId="19" totalsRowCellStyle="Normal 2"/>
    <tableColumn id="9" xr3:uid="{00000000-0010-0000-0000-000009000000}" name="  ¿Qué tan clara fue la explicación de la actividad lúdica?  Siendo 1 nada clara y 5 muy clara." totalsRowFunction="custom" totalsRowDxfId="18" totalsRowCellStyle="Normal 2">
      <totalsRowFormula>AVERAGE(Form_Responses1[] Form_Responses1[  ¿Qué tan clara fue la explicación de la actividad lúdica?  Siendo 1 nada clara y 5 muy clara.] )</totalsRowFormula>
    </tableColumn>
    <tableColumn id="10" xr3:uid="{00000000-0010-0000-0000-00000A000000}" name="  ¿Consideras que la actividad te ayudó a comprender mejor los ODS?  Siendo 1 No, nada y 5 Sí, mucho." totalsRowFunction="custom" totalsRowDxfId="17" totalsRowCellStyle="Normal 2">
      <totalsRowFormula>AVERAGE(Form_Responses1[] Form_Responses1[  ¿Consideras que la actividad te ayudó a comprender mejor los ODS?  Siendo 1 No, nada y 5 Sí, mucho.] )</totalsRowFormula>
    </tableColumn>
    <tableColumn id="11" xr3:uid="{00000000-0010-0000-0000-00000B000000}" name="  ¿La actividad te hizo reflexionar sobre el impacto de los ODS en la vida real?   Siendo 1 No, nada y 5 Sí, mucho.    " totalsRowFunction="custom" totalsRowDxfId="16" totalsRowCellStyle="Normal 2">
      <totalsRowFormula>AVERAGE(Form_Responses1[] Form_Responses1[  ¿La actividad te hizo reflexionar sobre el impacto de los ODS en la vida real?   Siendo 1 No, nada y 5 Sí, mucho.    ] )</totalsRowFormula>
    </tableColumn>
    <tableColumn id="12" xr3:uid="{00000000-0010-0000-0000-00000C000000}" name="  ¿Qué mejorarías en la actividad para futuras ediciones?  " totalsRowDxfId="15" totalsRowCellStyle="Normal 2"/>
    <tableColumn id="13" xr3:uid="{00000000-0010-0000-0000-00000D000000}" name="  ¿Te gustaría participar en actividades similares en el futuro?  " totalsRowDxfId="14" totalsRowCellStyle="Normal 2"/>
  </tableColumns>
  <tableStyleInfo name="Form Responses 1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41C1280-92C9-4CE7-B852-14B85D170B11}" name="Form_Responses136" displayName="Form_Responses136" ref="A1:M12" totalsRowCount="1">
  <tableColumns count="13">
    <tableColumn id="1" xr3:uid="{56A58C70-FC43-4911-A8B2-8F127A045CEF}" name="Marca temportal" totalsRowLabel="Puntuación promedio en una escala de 1 a 5" dataDxfId="12" totalsRowDxfId="13"/>
    <tableColumn id="2" xr3:uid="{2C3097BF-2929-48AF-A1F7-0BA2B329224C}" name="Puntuación" totalsRowFunction="custom" totalsRowDxfId="11">
      <totalsRowFormula>AVERAGE(Form_Responses136[Puntuación])</totalsRowFormula>
    </tableColumn>
    <tableColumn id="3" xr3:uid="{007C5A4A-1039-413B-9CF2-5BEDF3780CED}" name="¿Cuántos son los Objetivos de Desarrollo Sostenible (ODS)? " totalsRowDxfId="10"/>
    <tableColumn id="4" xr3:uid="{21000C1B-0DF2-4AFD-8526-141A9EB68C98}" name="  ¿En qué año se establecieron los ODS como parte de la Agenda 2030 de la ONU?  " totalsRowDxfId="9"/>
    <tableColumn id="5" xr3:uid="{1A55C7F3-6B15-4166-B0C0-9455AC6F0168}" name="  ¿Cuál de los siguientes NO es un ODS?  " totalsRowDxfId="8"/>
    <tableColumn id="6" xr3:uid="{F496D844-5940-40F3-B36B-B7A3CD1CC599}" name="   ¿Qué ODS busca garantizar el acceso universal a energía asequible, segura y sostenible?  " totalsRowDxfId="7"/>
    <tableColumn id="7" xr3:uid="{803963CA-BB39-4E24-9ECB-9880B697B7DC}" name="  ¿Cuál es el objetivo del ODS 12 sobre Producción y Consumo Responsables? " totalsRowDxfId="6"/>
    <tableColumn id="8" xr3:uid="{A7B96668-0774-4273-A38F-9E07740FA048}" name="¿Participaste en la lúdica ODS CHALLENGE?" totalsRowDxfId="5"/>
    <tableColumn id="9" xr3:uid="{74195F1D-9050-4418-9C5D-FFE0915BCEDB}" name="  ¿Qué tan clara fue la explicación de la actividad lúdica?  Siendo 1 nada clara y 5 muy clara." totalsRowFunction="custom" totalsRowDxfId="4">
      <totalsRowFormula>AVERAGE(Form_Responses136[] Form_Responses136[  ¿Qué tan clara fue la explicación de la actividad lúdica?  Siendo 1 nada clara y 5 muy clara.] )</totalsRowFormula>
    </tableColumn>
    <tableColumn id="10" xr3:uid="{C1C3ECDB-1CBA-4FB2-A045-17091D868EB2}" name="  ¿Consideras que la actividad te ayudó a comprender mejor los ODS?  Siendo 1 No, nada y 5 Sí, mucho." totalsRowFunction="custom" totalsRowDxfId="3">
      <totalsRowFormula>AVERAGE(Form_Responses136[] Form_Responses136[  ¿Consideras que la actividad te ayudó a comprender mejor los ODS?  Siendo 1 No, nada y 5 Sí, mucho.] )</totalsRowFormula>
    </tableColumn>
    <tableColumn id="11" xr3:uid="{E2D2E679-EF46-45E2-8902-DCCEAE303247}" name="  ¿La actividad te hizo reflexionar sobre el impacto de los ODS en la vida real?   Siendo 1 No, nada y 5 Sí, mucho.    " totalsRowFunction="custom" totalsRowDxfId="2">
      <totalsRowFormula>AVERAGE(Form_Responses136[] Form_Responses136[  ¿Consideras que la actividad te ayudó a comprender mejor los ODS?  Siendo 1 No, nada y 5 Sí, mucho.] )</totalsRowFormula>
    </tableColumn>
    <tableColumn id="12" xr3:uid="{12A96D90-9361-4C1F-9E39-46D4D434C6D6}" name="  ¿Qué mejorarías en la actividad para futuras ediciones?  " totalsRowDxfId="1"/>
    <tableColumn id="13" xr3:uid="{88BCCBBC-8031-49C8-8656-D17FAA2992FC}" name="  ¿Te gustaría participar en actividades similares en el futuro?  " totalsRow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0D57F-DB0F-4A1B-AF3F-8F83602962AD}">
  <dimension ref="A1:Q18"/>
  <sheetViews>
    <sheetView topLeftCell="A9" zoomScale="68" workbookViewId="0">
      <selection activeCell="C25" sqref="C25"/>
    </sheetView>
  </sheetViews>
  <sheetFormatPr defaultColWidth="11.42578125" defaultRowHeight="13.5"/>
  <cols>
    <col min="1" max="1" width="19.42578125" style="1" customWidth="1"/>
    <col min="2" max="2" width="18.5703125" style="1" customWidth="1"/>
    <col min="3" max="3" width="87.7109375" style="1" customWidth="1"/>
    <col min="4" max="4" width="106.7109375" style="1" bestFit="1" customWidth="1"/>
    <col min="5" max="5" width="88.42578125" style="1" customWidth="1"/>
    <col min="6" max="7" width="130.5703125" style="1" bestFit="1" customWidth="1"/>
    <col min="8" max="16384" width="11.42578125" style="1"/>
  </cols>
  <sheetData>
    <row r="1" spans="1:17">
      <c r="A1" s="14" t="s">
        <v>0</v>
      </c>
      <c r="B1" s="13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23" t="s">
        <v>6</v>
      </c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>
      <c r="A2" s="7">
        <v>45715.325905358797</v>
      </c>
      <c r="B2" s="19">
        <v>4</v>
      </c>
      <c r="C2" s="5" t="s">
        <v>7</v>
      </c>
      <c r="D2" s="5" t="s">
        <v>8</v>
      </c>
      <c r="E2" s="5" t="s">
        <v>9</v>
      </c>
      <c r="F2" s="5" t="s">
        <v>10</v>
      </c>
      <c r="G2" s="20" t="s">
        <v>11</v>
      </c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A3" s="10">
        <v>45715.326336655096</v>
      </c>
      <c r="B3" s="19">
        <v>5</v>
      </c>
      <c r="C3" s="9" t="s">
        <v>12</v>
      </c>
      <c r="D3" s="9" t="s">
        <v>13</v>
      </c>
      <c r="E3" s="9" t="s">
        <v>9</v>
      </c>
      <c r="F3" s="9" t="s">
        <v>10</v>
      </c>
      <c r="G3" s="18" t="s">
        <v>14</v>
      </c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>
      <c r="A4" s="7">
        <v>45715.326525393517</v>
      </c>
      <c r="B4" s="19">
        <v>3</v>
      </c>
      <c r="C4" s="5" t="s">
        <v>12</v>
      </c>
      <c r="D4" s="5" t="s">
        <v>13</v>
      </c>
      <c r="E4" s="5" t="s">
        <v>15</v>
      </c>
      <c r="F4" s="5" t="s">
        <v>10</v>
      </c>
      <c r="G4" s="20" t="s">
        <v>16</v>
      </c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>
      <c r="A5" s="10">
        <v>45715.326724826387</v>
      </c>
      <c r="B5" s="19">
        <v>4</v>
      </c>
      <c r="C5" s="9" t="s">
        <v>12</v>
      </c>
      <c r="D5" s="9" t="s">
        <v>13</v>
      </c>
      <c r="E5" s="9" t="s">
        <v>9</v>
      </c>
      <c r="F5" s="9" t="s">
        <v>10</v>
      </c>
      <c r="G5" s="18" t="s">
        <v>17</v>
      </c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>
      <c r="A6" s="7">
        <v>45715.326727442131</v>
      </c>
      <c r="B6" s="19">
        <v>5</v>
      </c>
      <c r="C6" s="5" t="s">
        <v>12</v>
      </c>
      <c r="D6" s="5" t="s">
        <v>13</v>
      </c>
      <c r="E6" s="5" t="s">
        <v>9</v>
      </c>
      <c r="F6" s="5" t="s">
        <v>10</v>
      </c>
      <c r="G6" s="20" t="s">
        <v>14</v>
      </c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>
      <c r="A7" s="10">
        <v>45715.326792511572</v>
      </c>
      <c r="B7" s="19">
        <v>3</v>
      </c>
      <c r="C7" s="9" t="s">
        <v>12</v>
      </c>
      <c r="D7" s="9" t="s">
        <v>13</v>
      </c>
      <c r="E7" s="9" t="s">
        <v>15</v>
      </c>
      <c r="F7" s="9" t="s">
        <v>10</v>
      </c>
      <c r="G7" s="18" t="s">
        <v>18</v>
      </c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>
      <c r="A8" s="7">
        <v>45715.327008773151</v>
      </c>
      <c r="B8" s="19">
        <v>5</v>
      </c>
      <c r="C8" s="5" t="s">
        <v>12</v>
      </c>
      <c r="D8" s="5" t="s">
        <v>13</v>
      </c>
      <c r="E8" s="5" t="s">
        <v>9</v>
      </c>
      <c r="F8" s="5" t="s">
        <v>10</v>
      </c>
      <c r="G8" s="20" t="s">
        <v>14</v>
      </c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>
      <c r="A9" s="10">
        <v>45715.327122499999</v>
      </c>
      <c r="B9" s="19">
        <v>5</v>
      </c>
      <c r="C9" s="9" t="s">
        <v>12</v>
      </c>
      <c r="D9" s="9" t="s">
        <v>13</v>
      </c>
      <c r="E9" s="9" t="s">
        <v>9</v>
      </c>
      <c r="F9" s="9" t="s">
        <v>10</v>
      </c>
      <c r="G9" s="18" t="s">
        <v>14</v>
      </c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>
      <c r="A10" s="7">
        <v>45715.327154467595</v>
      </c>
      <c r="B10" s="19">
        <v>5</v>
      </c>
      <c r="C10" s="5" t="s">
        <v>12</v>
      </c>
      <c r="D10" s="5" t="s">
        <v>13</v>
      </c>
      <c r="E10" s="5" t="s">
        <v>9</v>
      </c>
      <c r="F10" s="5" t="s">
        <v>10</v>
      </c>
      <c r="G10" s="20" t="s">
        <v>14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>
      <c r="A11" s="10">
        <v>45715.327163576389</v>
      </c>
      <c r="B11" s="19">
        <v>5</v>
      </c>
      <c r="C11" s="9" t="s">
        <v>12</v>
      </c>
      <c r="D11" s="9" t="s">
        <v>13</v>
      </c>
      <c r="E11" s="9" t="s">
        <v>9</v>
      </c>
      <c r="F11" s="9" t="s">
        <v>10</v>
      </c>
      <c r="G11" s="18" t="s">
        <v>14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>
      <c r="A12" s="7">
        <v>45715.327169560187</v>
      </c>
      <c r="B12" s="21">
        <v>3</v>
      </c>
      <c r="C12" s="5" t="s">
        <v>12</v>
      </c>
      <c r="D12" s="5" t="s">
        <v>13</v>
      </c>
      <c r="E12" s="5" t="s">
        <v>9</v>
      </c>
      <c r="F12" s="5" t="s">
        <v>19</v>
      </c>
      <c r="G12" s="20" t="s">
        <v>16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>
      <c r="A13" s="10">
        <v>45715.327346423612</v>
      </c>
      <c r="B13" s="19">
        <v>5</v>
      </c>
      <c r="C13" s="9" t="s">
        <v>12</v>
      </c>
      <c r="D13" s="9" t="s">
        <v>13</v>
      </c>
      <c r="E13" s="9" t="s">
        <v>9</v>
      </c>
      <c r="F13" s="9" t="s">
        <v>10</v>
      </c>
      <c r="G13" s="18" t="s">
        <v>14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>
      <c r="A14" s="7">
        <v>45715.327754872684</v>
      </c>
      <c r="B14" s="21">
        <v>5</v>
      </c>
      <c r="C14" s="5" t="s">
        <v>12</v>
      </c>
      <c r="D14" s="5" t="s">
        <v>13</v>
      </c>
      <c r="E14" s="5" t="s">
        <v>9</v>
      </c>
      <c r="F14" s="5" t="s">
        <v>10</v>
      </c>
      <c r="G14" s="20" t="s">
        <v>14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>
      <c r="A15" s="10">
        <v>45715.329051967594</v>
      </c>
      <c r="B15" s="19">
        <v>5</v>
      </c>
      <c r="C15" s="9" t="s">
        <v>12</v>
      </c>
      <c r="D15" s="9" t="s">
        <v>13</v>
      </c>
      <c r="E15" s="9" t="s">
        <v>9</v>
      </c>
      <c r="F15" s="9" t="s">
        <v>10</v>
      </c>
      <c r="G15" s="18" t="s">
        <v>14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>
      <c r="A16" s="7">
        <v>45715.330182453705</v>
      </c>
      <c r="B16" s="21">
        <v>5</v>
      </c>
      <c r="C16" s="5" t="s">
        <v>12</v>
      </c>
      <c r="D16" s="5" t="s">
        <v>13</v>
      </c>
      <c r="E16" s="5" t="s">
        <v>9</v>
      </c>
      <c r="F16" s="5" t="s">
        <v>10</v>
      </c>
      <c r="G16" s="20" t="s">
        <v>14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>
      <c r="A17" s="10">
        <v>45715.331979085648</v>
      </c>
      <c r="B17" s="19">
        <v>5</v>
      </c>
      <c r="C17" s="9" t="s">
        <v>12</v>
      </c>
      <c r="D17" s="9" t="s">
        <v>13</v>
      </c>
      <c r="E17" s="9" t="s">
        <v>9</v>
      </c>
      <c r="F17" s="9" t="s">
        <v>10</v>
      </c>
      <c r="G17" s="18" t="s">
        <v>14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ht="27">
      <c r="A18" s="16" t="s">
        <v>20</v>
      </c>
      <c r="B18" s="15">
        <f>+AVERAGE(B2:B17)</f>
        <v>4.5</v>
      </c>
      <c r="C18" s="15"/>
      <c r="D18" s="15"/>
      <c r="E18" s="15"/>
      <c r="F18" s="15"/>
      <c r="G18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08D7-7DA7-4410-8FED-CC321E14C710}">
  <dimension ref="A1:G29"/>
  <sheetViews>
    <sheetView topLeftCell="A15" zoomScale="83" workbookViewId="0"/>
  </sheetViews>
  <sheetFormatPr defaultColWidth="11.42578125" defaultRowHeight="13.5"/>
  <cols>
    <col min="1" max="1" width="15.85546875" style="1" bestFit="1" customWidth="1"/>
    <col min="2" max="2" width="35.42578125" style="1" customWidth="1"/>
    <col min="3" max="3" width="151.5703125" style="1" bestFit="1" customWidth="1"/>
    <col min="4" max="4" width="175.140625" style="1" bestFit="1" customWidth="1"/>
    <col min="5" max="5" width="207.42578125" style="1" bestFit="1" customWidth="1"/>
    <col min="6" max="6" width="184.140625" style="1" bestFit="1" customWidth="1"/>
    <col min="7" max="7" width="142.5703125" style="1" bestFit="1" customWidth="1"/>
    <col min="8" max="16384" width="11.42578125" style="1"/>
  </cols>
  <sheetData>
    <row r="1" spans="1:7">
      <c r="A1" s="14" t="s">
        <v>0</v>
      </c>
      <c r="B1" s="13" t="s">
        <v>21</v>
      </c>
      <c r="C1" s="12" t="s">
        <v>22</v>
      </c>
      <c r="D1" s="12" t="s">
        <v>3</v>
      </c>
      <c r="E1" s="12" t="s">
        <v>4</v>
      </c>
      <c r="F1" s="12" t="s">
        <v>5</v>
      </c>
      <c r="G1" s="11" t="s">
        <v>6</v>
      </c>
    </row>
    <row r="2" spans="1:7">
      <c r="A2" s="7">
        <v>45734.337415624999</v>
      </c>
      <c r="B2" s="6">
        <v>1</v>
      </c>
      <c r="C2" s="5" t="s">
        <v>12</v>
      </c>
      <c r="D2" s="5" t="s">
        <v>23</v>
      </c>
      <c r="E2" s="5" t="s">
        <v>15</v>
      </c>
      <c r="F2" s="5" t="s">
        <v>19</v>
      </c>
      <c r="G2" s="4" t="s">
        <v>16</v>
      </c>
    </row>
    <row r="3" spans="1:7">
      <c r="A3" s="10">
        <v>45734.338017476854</v>
      </c>
      <c r="B3" s="6">
        <v>5</v>
      </c>
      <c r="C3" s="9" t="s">
        <v>12</v>
      </c>
      <c r="D3" s="9" t="s">
        <v>13</v>
      </c>
      <c r="E3" s="9" t="s">
        <v>9</v>
      </c>
      <c r="F3" s="9" t="s">
        <v>10</v>
      </c>
      <c r="G3" s="8" t="s">
        <v>14</v>
      </c>
    </row>
    <row r="4" spans="1:7">
      <c r="A4" s="7">
        <v>45734.338147152783</v>
      </c>
      <c r="B4" s="6">
        <v>5</v>
      </c>
      <c r="C4" s="5" t="s">
        <v>12</v>
      </c>
      <c r="D4" s="5" t="s">
        <v>13</v>
      </c>
      <c r="E4" s="5" t="s">
        <v>9</v>
      </c>
      <c r="F4" s="5" t="s">
        <v>10</v>
      </c>
      <c r="G4" s="4" t="s">
        <v>14</v>
      </c>
    </row>
    <row r="5" spans="1:7">
      <c r="A5" s="10">
        <v>45734.338218101853</v>
      </c>
      <c r="B5" s="6">
        <v>5</v>
      </c>
      <c r="C5" s="9" t="s">
        <v>12</v>
      </c>
      <c r="D5" s="9" t="s">
        <v>13</v>
      </c>
      <c r="E5" s="9" t="s">
        <v>9</v>
      </c>
      <c r="F5" s="9" t="s">
        <v>10</v>
      </c>
      <c r="G5" s="8" t="s">
        <v>14</v>
      </c>
    </row>
    <row r="6" spans="1:7">
      <c r="A6" s="7">
        <v>45734.338221238431</v>
      </c>
      <c r="B6" s="6">
        <v>5</v>
      </c>
      <c r="C6" s="5" t="s">
        <v>12</v>
      </c>
      <c r="D6" s="5" t="s">
        <v>13</v>
      </c>
      <c r="E6" s="5" t="s">
        <v>9</v>
      </c>
      <c r="F6" s="5" t="s">
        <v>10</v>
      </c>
      <c r="G6" s="4" t="s">
        <v>14</v>
      </c>
    </row>
    <row r="7" spans="1:7">
      <c r="A7" s="10">
        <v>45734.338496076394</v>
      </c>
      <c r="B7" s="6">
        <v>1</v>
      </c>
      <c r="C7" s="9" t="s">
        <v>12</v>
      </c>
      <c r="D7" s="9" t="s">
        <v>23</v>
      </c>
      <c r="E7" s="9" t="s">
        <v>24</v>
      </c>
      <c r="F7" s="9" t="s">
        <v>19</v>
      </c>
      <c r="G7" s="8" t="s">
        <v>16</v>
      </c>
    </row>
    <row r="8" spans="1:7">
      <c r="A8" s="7">
        <v>45734.33852380787</v>
      </c>
      <c r="B8" s="6">
        <v>5</v>
      </c>
      <c r="C8" s="5" t="s">
        <v>12</v>
      </c>
      <c r="D8" s="5" t="s">
        <v>13</v>
      </c>
      <c r="E8" s="5" t="s">
        <v>9</v>
      </c>
      <c r="F8" s="5" t="s">
        <v>10</v>
      </c>
      <c r="G8" s="4" t="s">
        <v>14</v>
      </c>
    </row>
    <row r="9" spans="1:7">
      <c r="A9" s="10">
        <v>45734.338786655091</v>
      </c>
      <c r="B9" s="6">
        <v>5</v>
      </c>
      <c r="C9" s="9" t="s">
        <v>12</v>
      </c>
      <c r="D9" s="9" t="s">
        <v>13</v>
      </c>
      <c r="E9" s="9" t="s">
        <v>9</v>
      </c>
      <c r="F9" s="9" t="s">
        <v>10</v>
      </c>
      <c r="G9" s="8" t="s">
        <v>14</v>
      </c>
    </row>
    <row r="10" spans="1:7">
      <c r="A10" s="7">
        <v>45734.338895983798</v>
      </c>
      <c r="B10" s="6">
        <v>5</v>
      </c>
      <c r="C10" s="5" t="s">
        <v>12</v>
      </c>
      <c r="D10" s="5" t="s">
        <v>13</v>
      </c>
      <c r="E10" s="5" t="s">
        <v>9</v>
      </c>
      <c r="F10" s="5" t="s">
        <v>10</v>
      </c>
      <c r="G10" s="4" t="s">
        <v>14</v>
      </c>
    </row>
    <row r="11" spans="1:7">
      <c r="A11" s="10">
        <v>45734.339633622687</v>
      </c>
      <c r="B11" s="6">
        <v>5</v>
      </c>
      <c r="C11" s="9" t="s">
        <v>12</v>
      </c>
      <c r="D11" s="9" t="s">
        <v>13</v>
      </c>
      <c r="E11" s="9" t="s">
        <v>9</v>
      </c>
      <c r="F11" s="9" t="s">
        <v>10</v>
      </c>
      <c r="G11" s="8" t="s">
        <v>14</v>
      </c>
    </row>
    <row r="12" spans="1:7">
      <c r="A12" s="7">
        <v>45734.339638101854</v>
      </c>
      <c r="B12" s="6">
        <v>5</v>
      </c>
      <c r="C12" s="5" t="s">
        <v>12</v>
      </c>
      <c r="D12" s="5" t="s">
        <v>13</v>
      </c>
      <c r="E12" s="5" t="s">
        <v>9</v>
      </c>
      <c r="F12" s="5" t="s">
        <v>10</v>
      </c>
      <c r="G12" s="4" t="s">
        <v>14</v>
      </c>
    </row>
    <row r="13" spans="1:7">
      <c r="A13" s="10">
        <v>45734.339846631949</v>
      </c>
      <c r="B13" s="6">
        <v>3</v>
      </c>
      <c r="C13" s="9" t="s">
        <v>12</v>
      </c>
      <c r="D13" s="9" t="s">
        <v>25</v>
      </c>
      <c r="E13" s="9" t="s">
        <v>9</v>
      </c>
      <c r="F13" s="9" t="s">
        <v>10</v>
      </c>
      <c r="G13" s="8" t="s">
        <v>17</v>
      </c>
    </row>
    <row r="14" spans="1:7">
      <c r="A14" s="7">
        <v>45734.339948414352</v>
      </c>
      <c r="B14" s="6">
        <v>5</v>
      </c>
      <c r="C14" s="5" t="s">
        <v>12</v>
      </c>
      <c r="D14" s="5" t="s">
        <v>13</v>
      </c>
      <c r="E14" s="5" t="s">
        <v>9</v>
      </c>
      <c r="F14" s="5" t="s">
        <v>10</v>
      </c>
      <c r="G14" s="4" t="s">
        <v>14</v>
      </c>
    </row>
    <row r="15" spans="1:7">
      <c r="A15" s="10">
        <v>45734.340320451389</v>
      </c>
      <c r="B15" s="6">
        <v>5</v>
      </c>
      <c r="C15" s="9" t="s">
        <v>12</v>
      </c>
      <c r="D15" s="9" t="s">
        <v>13</v>
      </c>
      <c r="E15" s="9" t="s">
        <v>9</v>
      </c>
      <c r="F15" s="9" t="s">
        <v>10</v>
      </c>
      <c r="G15" s="8" t="s">
        <v>14</v>
      </c>
    </row>
    <row r="16" spans="1:7">
      <c r="A16" s="7">
        <v>45734.340718692125</v>
      </c>
      <c r="B16" s="6">
        <v>5</v>
      </c>
      <c r="C16" s="5" t="s">
        <v>12</v>
      </c>
      <c r="D16" s="5" t="s">
        <v>13</v>
      </c>
      <c r="E16" s="5" t="s">
        <v>9</v>
      </c>
      <c r="F16" s="5" t="s">
        <v>10</v>
      </c>
      <c r="G16" s="4" t="s">
        <v>14</v>
      </c>
    </row>
    <row r="17" spans="1:7">
      <c r="A17" s="10">
        <v>45734.340796180557</v>
      </c>
      <c r="B17" s="6">
        <v>5</v>
      </c>
      <c r="C17" s="9" t="s">
        <v>12</v>
      </c>
      <c r="D17" s="9" t="s">
        <v>13</v>
      </c>
      <c r="E17" s="9" t="s">
        <v>9</v>
      </c>
      <c r="F17" s="9" t="s">
        <v>10</v>
      </c>
      <c r="G17" s="8" t="s">
        <v>14</v>
      </c>
    </row>
    <row r="18" spans="1:7">
      <c r="A18" s="7">
        <v>45734.340803541665</v>
      </c>
      <c r="B18" s="6">
        <v>1</v>
      </c>
      <c r="C18" s="5" t="s">
        <v>7</v>
      </c>
      <c r="D18" s="5" t="s">
        <v>26</v>
      </c>
      <c r="E18" s="5" t="s">
        <v>27</v>
      </c>
      <c r="F18" s="5" t="s">
        <v>28</v>
      </c>
      <c r="G18" s="4" t="s">
        <v>11</v>
      </c>
    </row>
    <row r="19" spans="1:7">
      <c r="A19" s="10">
        <v>45734.34098079861</v>
      </c>
      <c r="B19" s="6">
        <v>4</v>
      </c>
      <c r="C19" s="9" t="s">
        <v>12</v>
      </c>
      <c r="D19" s="9" t="s">
        <v>13</v>
      </c>
      <c r="E19" s="9" t="s">
        <v>29</v>
      </c>
      <c r="F19" s="9" t="s">
        <v>10</v>
      </c>
      <c r="G19" s="8" t="s">
        <v>14</v>
      </c>
    </row>
    <row r="20" spans="1:7">
      <c r="A20" s="7">
        <v>45734.341298541665</v>
      </c>
      <c r="B20" s="6">
        <v>5</v>
      </c>
      <c r="C20" s="5" t="s">
        <v>12</v>
      </c>
      <c r="D20" s="5" t="s">
        <v>13</v>
      </c>
      <c r="E20" s="5" t="s">
        <v>9</v>
      </c>
      <c r="F20" s="5" t="s">
        <v>10</v>
      </c>
      <c r="G20" s="4" t="s">
        <v>14</v>
      </c>
    </row>
    <row r="21" spans="1:7">
      <c r="A21" s="10">
        <v>45734.341328518523</v>
      </c>
      <c r="B21" s="6">
        <v>5</v>
      </c>
      <c r="C21" s="9" t="s">
        <v>12</v>
      </c>
      <c r="D21" s="9" t="s">
        <v>13</v>
      </c>
      <c r="E21" s="9" t="s">
        <v>9</v>
      </c>
      <c r="F21" s="9" t="s">
        <v>10</v>
      </c>
      <c r="G21" s="8" t="s">
        <v>14</v>
      </c>
    </row>
    <row r="22" spans="1:7">
      <c r="A22" s="7">
        <v>45734.342130787038</v>
      </c>
      <c r="B22" s="6">
        <v>4</v>
      </c>
      <c r="C22" s="5" t="s">
        <v>12</v>
      </c>
      <c r="D22" s="5" t="s">
        <v>13</v>
      </c>
      <c r="E22" s="5" t="s">
        <v>24</v>
      </c>
      <c r="F22" s="5" t="s">
        <v>10</v>
      </c>
      <c r="G22" s="4" t="s">
        <v>14</v>
      </c>
    </row>
    <row r="23" spans="1:7">
      <c r="A23" s="10">
        <v>45734.342706226853</v>
      </c>
      <c r="B23" s="6">
        <v>5</v>
      </c>
      <c r="C23" s="9" t="s">
        <v>12</v>
      </c>
      <c r="D23" s="9" t="s">
        <v>13</v>
      </c>
      <c r="E23" s="9" t="s">
        <v>9</v>
      </c>
      <c r="F23" s="9" t="s">
        <v>10</v>
      </c>
      <c r="G23" s="8" t="s">
        <v>14</v>
      </c>
    </row>
    <row r="24" spans="1:7">
      <c r="A24" s="7">
        <v>45734.342780833336</v>
      </c>
      <c r="B24" s="6">
        <v>5</v>
      </c>
      <c r="C24" s="5" t="s">
        <v>30</v>
      </c>
      <c r="D24" s="5" t="s">
        <v>13</v>
      </c>
      <c r="E24" s="5" t="s">
        <v>9</v>
      </c>
      <c r="F24" s="5" t="s">
        <v>10</v>
      </c>
      <c r="G24" s="4" t="s">
        <v>14</v>
      </c>
    </row>
    <row r="25" spans="1:7">
      <c r="A25" s="10">
        <v>45734.343095914352</v>
      </c>
      <c r="B25" s="6">
        <v>5</v>
      </c>
      <c r="C25" s="9" t="s">
        <v>12</v>
      </c>
      <c r="D25" s="9" t="s">
        <v>13</v>
      </c>
      <c r="E25" s="9" t="s">
        <v>9</v>
      </c>
      <c r="F25" s="9" t="s">
        <v>10</v>
      </c>
      <c r="G25" s="8" t="s">
        <v>14</v>
      </c>
    </row>
    <row r="26" spans="1:7">
      <c r="A26" s="7">
        <v>45734.343668923611</v>
      </c>
      <c r="B26" s="6">
        <v>5</v>
      </c>
      <c r="C26" s="5" t="s">
        <v>12</v>
      </c>
      <c r="D26" s="5" t="s">
        <v>13</v>
      </c>
      <c r="E26" s="5" t="s">
        <v>9</v>
      </c>
      <c r="F26" s="5" t="s">
        <v>10</v>
      </c>
      <c r="G26" s="4" t="s">
        <v>14</v>
      </c>
    </row>
    <row r="27" spans="1:7">
      <c r="A27" s="10">
        <v>45734.343713483795</v>
      </c>
      <c r="B27" s="6">
        <v>4</v>
      </c>
      <c r="C27" s="9" t="s">
        <v>12</v>
      </c>
      <c r="D27" s="9" t="s">
        <v>13</v>
      </c>
      <c r="E27" s="9" t="s">
        <v>24</v>
      </c>
      <c r="F27" s="9" t="s">
        <v>10</v>
      </c>
      <c r="G27" s="8" t="s">
        <v>14</v>
      </c>
    </row>
    <row r="28" spans="1:7">
      <c r="A28" s="7">
        <v>45734.34480324074</v>
      </c>
      <c r="B28" s="6">
        <v>5</v>
      </c>
      <c r="C28" s="5" t="s">
        <v>12</v>
      </c>
      <c r="D28" s="5" t="s">
        <v>13</v>
      </c>
      <c r="E28" s="5" t="s">
        <v>9</v>
      </c>
      <c r="F28" s="5" t="s">
        <v>10</v>
      </c>
      <c r="G28" s="4" t="s">
        <v>14</v>
      </c>
    </row>
    <row r="29" spans="1:7" ht="40.5">
      <c r="A29" s="3" t="s">
        <v>20</v>
      </c>
      <c r="B29" s="2">
        <f>+AVERAGE(B2:B28)</f>
        <v>4.3703703703703702</v>
      </c>
      <c r="C29" s="2"/>
      <c r="D29" s="2"/>
      <c r="E29" s="2"/>
      <c r="F29" s="2"/>
      <c r="G2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6BF24-7EE5-4051-9E03-9CC85317F674}">
  <sheetPr>
    <outlinePr summaryBelow="0" summaryRight="0"/>
  </sheetPr>
  <dimension ref="A1:H20"/>
  <sheetViews>
    <sheetView workbookViewId="0">
      <pane ySplit="1" topLeftCell="C22" activePane="bottomLeft" state="frozen"/>
      <selection pane="bottomLeft" activeCell="C22" sqref="C22"/>
    </sheetView>
  </sheetViews>
  <sheetFormatPr defaultColWidth="12.5703125" defaultRowHeight="15.75" customHeight="1"/>
  <cols>
    <col min="1" max="2" width="18.85546875" style="1" customWidth="1"/>
    <col min="3" max="3" width="28.85546875" style="1" customWidth="1"/>
    <col min="4" max="7" width="37.5703125" style="1" customWidth="1"/>
    <col min="8" max="8" width="84.140625" style="1" bestFit="1" customWidth="1"/>
    <col min="9" max="14" width="18.85546875" style="1" customWidth="1"/>
    <col min="15" max="16384" width="12.5703125" style="1"/>
  </cols>
  <sheetData>
    <row r="1" spans="1:8" ht="13.5">
      <c r="A1" s="30" t="s">
        <v>31</v>
      </c>
      <c r="B1" s="29" t="s">
        <v>32</v>
      </c>
      <c r="C1" s="29" t="s">
        <v>33</v>
      </c>
      <c r="D1" s="29" t="s">
        <v>34</v>
      </c>
      <c r="E1" s="29" t="s">
        <v>35</v>
      </c>
      <c r="F1" s="29" t="s">
        <v>36</v>
      </c>
      <c r="G1" s="29" t="s">
        <v>37</v>
      </c>
      <c r="H1" s="29" t="s">
        <v>38</v>
      </c>
    </row>
    <row r="2" spans="1:8" ht="13.5">
      <c r="A2" s="10">
        <v>45734.329925046295</v>
      </c>
      <c r="B2" s="28">
        <v>4</v>
      </c>
      <c r="C2" s="9" t="s">
        <v>39</v>
      </c>
      <c r="D2" s="9" t="s">
        <v>40</v>
      </c>
      <c r="E2" s="9" t="s">
        <v>41</v>
      </c>
      <c r="F2" s="9" t="s">
        <v>42</v>
      </c>
      <c r="G2" s="9" t="s">
        <v>43</v>
      </c>
      <c r="H2" s="9" t="s">
        <v>44</v>
      </c>
    </row>
    <row r="3" spans="1:8" ht="13.5">
      <c r="A3" s="7">
        <v>45734.330650127318</v>
      </c>
      <c r="B3" s="27">
        <v>4</v>
      </c>
      <c r="C3" s="5" t="s">
        <v>45</v>
      </c>
      <c r="D3" s="5" t="s">
        <v>40</v>
      </c>
      <c r="E3" s="5" t="s">
        <v>41</v>
      </c>
      <c r="F3" s="5" t="s">
        <v>42</v>
      </c>
      <c r="G3" s="5" t="s">
        <v>46</v>
      </c>
      <c r="H3" s="5" t="s">
        <v>47</v>
      </c>
    </row>
    <row r="4" spans="1:8" ht="13.5">
      <c r="A4" s="10">
        <v>45734.331129502316</v>
      </c>
      <c r="B4" s="28">
        <v>6</v>
      </c>
      <c r="C4" s="9" t="s">
        <v>39</v>
      </c>
      <c r="D4" s="9" t="s">
        <v>40</v>
      </c>
      <c r="E4" s="9" t="s">
        <v>41</v>
      </c>
      <c r="F4" s="9" t="s">
        <v>42</v>
      </c>
      <c r="G4" s="9" t="s">
        <v>48</v>
      </c>
      <c r="H4" s="9" t="s">
        <v>47</v>
      </c>
    </row>
    <row r="5" spans="1:8" ht="13.5">
      <c r="A5" s="7">
        <v>45734.331144432872</v>
      </c>
      <c r="B5" s="27">
        <v>4</v>
      </c>
      <c r="C5" s="5" t="s">
        <v>39</v>
      </c>
      <c r="D5" s="5" t="s">
        <v>49</v>
      </c>
      <c r="E5" s="5" t="s">
        <v>41</v>
      </c>
      <c r="F5" s="5" t="s">
        <v>42</v>
      </c>
      <c r="G5" s="5" t="s">
        <v>43</v>
      </c>
      <c r="H5" s="5" t="s">
        <v>47</v>
      </c>
    </row>
    <row r="6" spans="1:8" ht="13.5">
      <c r="A6" s="10">
        <v>45734.331251909724</v>
      </c>
      <c r="B6" s="28">
        <v>6</v>
      </c>
      <c r="C6" s="9" t="s">
        <v>39</v>
      </c>
      <c r="D6" s="9" t="s">
        <v>40</v>
      </c>
      <c r="E6" s="9" t="s">
        <v>41</v>
      </c>
      <c r="F6" s="9" t="s">
        <v>42</v>
      </c>
      <c r="G6" s="9" t="s">
        <v>48</v>
      </c>
      <c r="H6" s="9" t="s">
        <v>47</v>
      </c>
    </row>
    <row r="7" spans="1:8" ht="13.5">
      <c r="A7" s="7">
        <v>45734.33132759259</v>
      </c>
      <c r="B7" s="27">
        <v>6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48</v>
      </c>
      <c r="H7" s="5" t="s">
        <v>47</v>
      </c>
    </row>
    <row r="8" spans="1:8" ht="13.5">
      <c r="A8" s="10">
        <v>45734.331762974536</v>
      </c>
      <c r="B8" s="28">
        <v>5</v>
      </c>
      <c r="C8" s="9" t="s">
        <v>39</v>
      </c>
      <c r="D8" s="9" t="s">
        <v>40</v>
      </c>
      <c r="E8" s="9" t="s">
        <v>41</v>
      </c>
      <c r="F8" s="9" t="s">
        <v>42</v>
      </c>
      <c r="G8" s="9" t="s">
        <v>43</v>
      </c>
      <c r="H8" s="9" t="s">
        <v>47</v>
      </c>
    </row>
    <row r="9" spans="1:8" ht="13.5">
      <c r="A9" s="7">
        <v>45734.332001527779</v>
      </c>
      <c r="B9" s="27">
        <v>4</v>
      </c>
      <c r="C9" s="5" t="s">
        <v>39</v>
      </c>
      <c r="D9" s="5" t="s">
        <v>40</v>
      </c>
      <c r="E9" s="5" t="s">
        <v>41</v>
      </c>
      <c r="F9" s="5" t="s">
        <v>42</v>
      </c>
      <c r="G9" s="5" t="s">
        <v>43</v>
      </c>
      <c r="H9" s="5" t="s">
        <v>44</v>
      </c>
    </row>
    <row r="10" spans="1:8" ht="13.5">
      <c r="A10" s="10">
        <v>45734.332004155091</v>
      </c>
      <c r="B10" s="28">
        <v>5</v>
      </c>
      <c r="C10" s="9" t="s">
        <v>39</v>
      </c>
      <c r="D10" s="9" t="s">
        <v>40</v>
      </c>
      <c r="E10" s="9" t="s">
        <v>41</v>
      </c>
      <c r="F10" s="9" t="s">
        <v>42</v>
      </c>
      <c r="G10" s="9" t="s">
        <v>46</v>
      </c>
      <c r="H10" s="9" t="s">
        <v>47</v>
      </c>
    </row>
    <row r="11" spans="1:8" ht="13.5">
      <c r="A11" s="7">
        <v>45734.332071701385</v>
      </c>
      <c r="B11" s="27">
        <v>5</v>
      </c>
      <c r="C11" s="5" t="s">
        <v>39</v>
      </c>
      <c r="D11" s="5" t="s">
        <v>40</v>
      </c>
      <c r="E11" s="5" t="s">
        <v>41</v>
      </c>
      <c r="F11" s="5" t="s">
        <v>42</v>
      </c>
      <c r="G11" s="5" t="s">
        <v>46</v>
      </c>
      <c r="H11" s="5" t="s">
        <v>47</v>
      </c>
    </row>
    <row r="12" spans="1:8" ht="13.5">
      <c r="A12" s="10">
        <v>45734.332094664351</v>
      </c>
      <c r="B12" s="28">
        <v>5</v>
      </c>
      <c r="C12" s="9" t="s">
        <v>39</v>
      </c>
      <c r="D12" s="9" t="s">
        <v>40</v>
      </c>
      <c r="E12" s="9" t="s">
        <v>41</v>
      </c>
      <c r="F12" s="9" t="s">
        <v>42</v>
      </c>
      <c r="G12" s="9" t="s">
        <v>46</v>
      </c>
      <c r="H12" s="9" t="s">
        <v>47</v>
      </c>
    </row>
    <row r="13" spans="1:8" ht="13.5">
      <c r="A13" s="7">
        <v>45734.332201238431</v>
      </c>
      <c r="B13" s="27">
        <v>2</v>
      </c>
      <c r="C13" s="5" t="s">
        <v>39</v>
      </c>
      <c r="D13" s="5" t="s">
        <v>50</v>
      </c>
      <c r="E13" s="5" t="s">
        <v>41</v>
      </c>
      <c r="F13" s="5" t="s">
        <v>51</v>
      </c>
      <c r="G13" s="5" t="s">
        <v>43</v>
      </c>
      <c r="H13" s="5" t="s">
        <v>44</v>
      </c>
    </row>
    <row r="14" spans="1:8" ht="13.5">
      <c r="A14" s="10">
        <v>45734.332229467589</v>
      </c>
      <c r="B14" s="28">
        <v>4</v>
      </c>
      <c r="C14" s="9" t="s">
        <v>39</v>
      </c>
      <c r="D14" s="9" t="s">
        <v>40</v>
      </c>
      <c r="E14" s="9" t="s">
        <v>41</v>
      </c>
      <c r="F14" s="9" t="s">
        <v>51</v>
      </c>
      <c r="G14" s="9" t="s">
        <v>46</v>
      </c>
      <c r="H14" s="9" t="s">
        <v>47</v>
      </c>
    </row>
    <row r="15" spans="1:8" ht="13.5">
      <c r="A15" s="7">
        <v>45734.332269733801</v>
      </c>
      <c r="B15" s="27">
        <v>4</v>
      </c>
      <c r="C15" s="5" t="s">
        <v>39</v>
      </c>
      <c r="D15" s="5" t="s">
        <v>40</v>
      </c>
      <c r="E15" s="5" t="s">
        <v>41</v>
      </c>
      <c r="F15" s="5" t="s">
        <v>51</v>
      </c>
      <c r="G15" s="5" t="s">
        <v>46</v>
      </c>
      <c r="H15" s="5" t="s">
        <v>47</v>
      </c>
    </row>
    <row r="16" spans="1:8" ht="13.5">
      <c r="A16" s="10">
        <v>45734.332310011574</v>
      </c>
      <c r="B16" s="28">
        <v>5</v>
      </c>
      <c r="C16" s="9" t="s">
        <v>39</v>
      </c>
      <c r="D16" s="9" t="s">
        <v>40</v>
      </c>
      <c r="E16" s="9" t="s">
        <v>41</v>
      </c>
      <c r="F16" s="9" t="s">
        <v>42</v>
      </c>
      <c r="G16" s="9" t="s">
        <v>43</v>
      </c>
      <c r="H16" s="9" t="s">
        <v>47</v>
      </c>
    </row>
    <row r="17" spans="1:8" ht="13.5">
      <c r="A17" s="7">
        <v>45734.332350289355</v>
      </c>
      <c r="B17" s="27">
        <v>4</v>
      </c>
      <c r="C17" s="9" t="s">
        <v>39</v>
      </c>
      <c r="D17" s="5" t="s">
        <v>49</v>
      </c>
      <c r="E17" s="9" t="s">
        <v>41</v>
      </c>
      <c r="F17" s="5" t="s">
        <v>42</v>
      </c>
      <c r="G17" s="5" t="s">
        <v>52</v>
      </c>
      <c r="H17" s="9" t="s">
        <v>47</v>
      </c>
    </row>
    <row r="18" spans="1:8" ht="13.5">
      <c r="A18" s="10">
        <v>45734.332390567128</v>
      </c>
      <c r="B18" s="28">
        <v>4</v>
      </c>
      <c r="C18" s="9" t="s">
        <v>39</v>
      </c>
      <c r="D18" s="9" t="s">
        <v>40</v>
      </c>
      <c r="E18" s="9" t="s">
        <v>41</v>
      </c>
      <c r="F18" s="9" t="s">
        <v>42</v>
      </c>
      <c r="G18" s="9" t="s">
        <v>52</v>
      </c>
      <c r="H18" s="9" t="s">
        <v>44</v>
      </c>
    </row>
    <row r="19" spans="1:8" ht="13.5">
      <c r="A19" s="7">
        <v>45734.332430844908</v>
      </c>
      <c r="B19" s="27">
        <v>4</v>
      </c>
      <c r="C19" s="9" t="s">
        <v>39</v>
      </c>
      <c r="D19" s="9" t="s">
        <v>40</v>
      </c>
      <c r="E19" s="9" t="s">
        <v>41</v>
      </c>
      <c r="F19" s="5" t="s">
        <v>42</v>
      </c>
      <c r="G19" s="5" t="s">
        <v>52</v>
      </c>
      <c r="H19" s="5" t="s">
        <v>53</v>
      </c>
    </row>
    <row r="20" spans="1:8" ht="27">
      <c r="A20" s="26" t="s">
        <v>20</v>
      </c>
      <c r="B20" s="25" t="s">
        <v>54</v>
      </c>
      <c r="C20" s="24"/>
      <c r="D20" s="24"/>
      <c r="E20" s="24"/>
      <c r="F20" s="24"/>
      <c r="G20" s="24"/>
      <c r="H20" s="24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F8F4B-22FE-4D73-8AF0-7839CB190608}">
  <sheetPr>
    <outlinePr summaryBelow="0" summaryRight="0"/>
  </sheetPr>
  <dimension ref="A1:N29"/>
  <sheetViews>
    <sheetView tabSelected="1" topLeftCell="B1" workbookViewId="0">
      <pane ySplit="1" topLeftCell="I17" activePane="bottomLeft" state="frozen"/>
      <selection pane="bottomLeft" activeCell="I30" sqref="I30"/>
    </sheetView>
  </sheetViews>
  <sheetFormatPr defaultColWidth="12.5703125" defaultRowHeight="15.75" customHeight="1"/>
  <cols>
    <col min="1" max="2" width="18.85546875" style="1" customWidth="1"/>
    <col min="3" max="3" width="28.85546875" style="1" customWidth="1"/>
    <col min="4" max="12" width="37.5703125" style="1" customWidth="1"/>
    <col min="13" max="13" width="30.42578125" style="1" customWidth="1"/>
    <col min="14" max="14" width="100.28515625" style="1" bestFit="1" customWidth="1"/>
    <col min="15" max="20" width="18.85546875" style="1" customWidth="1"/>
    <col min="21" max="16384" width="12.5703125" style="1"/>
  </cols>
  <sheetData>
    <row r="1" spans="1:14" ht="13.5">
      <c r="A1" s="30" t="s">
        <v>31</v>
      </c>
      <c r="B1" s="29" t="s">
        <v>32</v>
      </c>
      <c r="C1" s="29" t="s">
        <v>33</v>
      </c>
      <c r="D1" s="29" t="s">
        <v>34</v>
      </c>
      <c r="E1" s="29" t="s">
        <v>35</v>
      </c>
      <c r="F1" s="29" t="s">
        <v>36</v>
      </c>
      <c r="G1" s="29" t="s">
        <v>37</v>
      </c>
      <c r="H1" s="29" t="s">
        <v>38</v>
      </c>
      <c r="I1" s="29" t="s">
        <v>55</v>
      </c>
      <c r="J1" s="29" t="s">
        <v>56</v>
      </c>
      <c r="K1" s="29" t="s">
        <v>57</v>
      </c>
      <c r="L1" s="29" t="s">
        <v>58</v>
      </c>
      <c r="M1" s="29" t="s">
        <v>59</v>
      </c>
      <c r="N1" s="31" t="s">
        <v>60</v>
      </c>
    </row>
    <row r="2" spans="1:14" ht="13.5">
      <c r="A2" s="10">
        <v>45715.402872743056</v>
      </c>
      <c r="B2" s="28">
        <v>5</v>
      </c>
      <c r="C2" s="9" t="s">
        <v>39</v>
      </c>
      <c r="D2" s="9" t="s">
        <v>40</v>
      </c>
      <c r="E2" s="9" t="s">
        <v>41</v>
      </c>
      <c r="F2" s="9" t="s">
        <v>42</v>
      </c>
      <c r="G2" s="9" t="s">
        <v>48</v>
      </c>
      <c r="H2" s="9" t="s">
        <v>47</v>
      </c>
      <c r="I2" s="9">
        <v>5</v>
      </c>
      <c r="J2" s="9">
        <v>5</v>
      </c>
      <c r="K2" s="9">
        <v>5</v>
      </c>
      <c r="L2" s="9">
        <v>5</v>
      </c>
      <c r="M2" s="9" t="s">
        <v>61</v>
      </c>
      <c r="N2" s="8"/>
    </row>
    <row r="3" spans="1:14" ht="13.5">
      <c r="A3" s="7">
        <v>45715.403129351849</v>
      </c>
      <c r="B3" s="28">
        <v>2</v>
      </c>
      <c r="C3" s="5" t="s">
        <v>62</v>
      </c>
      <c r="D3" s="5" t="s">
        <v>50</v>
      </c>
      <c r="E3" s="5" t="s">
        <v>41</v>
      </c>
      <c r="F3" s="5" t="s">
        <v>42</v>
      </c>
      <c r="G3" s="5" t="s">
        <v>43</v>
      </c>
      <c r="H3" s="5" t="s">
        <v>47</v>
      </c>
      <c r="I3" s="5">
        <v>4</v>
      </c>
      <c r="J3" s="5">
        <v>4</v>
      </c>
      <c r="K3" s="5">
        <v>4</v>
      </c>
      <c r="L3" s="5">
        <v>4</v>
      </c>
      <c r="M3" s="5"/>
      <c r="N3" s="4"/>
    </row>
    <row r="4" spans="1:14" ht="13.5">
      <c r="A4" s="10">
        <v>45715.403185763891</v>
      </c>
      <c r="B4" s="28">
        <v>6</v>
      </c>
      <c r="C4" s="9" t="s">
        <v>39</v>
      </c>
      <c r="D4" s="9" t="s">
        <v>40</v>
      </c>
      <c r="E4" s="9" t="s">
        <v>41</v>
      </c>
      <c r="F4" s="9" t="s">
        <v>42</v>
      </c>
      <c r="G4" s="9" t="s">
        <v>48</v>
      </c>
      <c r="H4" s="9" t="s">
        <v>47</v>
      </c>
      <c r="I4" s="9">
        <v>5</v>
      </c>
      <c r="J4" s="9">
        <v>5</v>
      </c>
      <c r="K4" s="9">
        <v>5</v>
      </c>
      <c r="L4" s="9">
        <v>5</v>
      </c>
      <c r="M4" s="9"/>
      <c r="N4" s="8"/>
    </row>
    <row r="5" spans="1:14" ht="13.5">
      <c r="A5" s="7">
        <v>45715.403648101856</v>
      </c>
      <c r="B5" s="28">
        <v>6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48</v>
      </c>
      <c r="H5" s="5" t="s">
        <v>47</v>
      </c>
      <c r="I5" s="5">
        <v>4</v>
      </c>
      <c r="J5" s="5">
        <v>4</v>
      </c>
      <c r="K5" s="5">
        <v>4</v>
      </c>
      <c r="L5" s="5">
        <v>5</v>
      </c>
      <c r="M5" s="5" t="s">
        <v>63</v>
      </c>
      <c r="N5" s="4"/>
    </row>
    <row r="6" spans="1:14" ht="13.5">
      <c r="A6" s="10">
        <v>45715.403732118051</v>
      </c>
      <c r="B6" s="28">
        <v>5</v>
      </c>
      <c r="C6" s="9" t="s">
        <v>62</v>
      </c>
      <c r="D6" s="9" t="s">
        <v>40</v>
      </c>
      <c r="E6" s="9" t="s">
        <v>41</v>
      </c>
      <c r="F6" s="9" t="s">
        <v>42</v>
      </c>
      <c r="G6" s="9" t="s">
        <v>48</v>
      </c>
      <c r="H6" s="9" t="s">
        <v>47</v>
      </c>
      <c r="I6" s="9">
        <v>4</v>
      </c>
      <c r="J6" s="9">
        <v>4</v>
      </c>
      <c r="K6" s="9">
        <v>4</v>
      </c>
      <c r="L6" s="9">
        <v>4</v>
      </c>
      <c r="M6" s="9"/>
      <c r="N6" s="8"/>
    </row>
    <row r="7" spans="1:14" ht="13.5">
      <c r="A7" s="7">
        <v>45715.403802928238</v>
      </c>
      <c r="B7" s="28">
        <v>6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48</v>
      </c>
      <c r="H7" s="5" t="s">
        <v>47</v>
      </c>
      <c r="I7" s="5">
        <v>5</v>
      </c>
      <c r="J7" s="5">
        <v>5</v>
      </c>
      <c r="K7" s="5">
        <v>5</v>
      </c>
      <c r="L7" s="5">
        <v>5</v>
      </c>
      <c r="M7" s="5" t="s">
        <v>64</v>
      </c>
      <c r="N7" s="4"/>
    </row>
    <row r="8" spans="1:14" ht="13.5">
      <c r="A8" s="10">
        <v>45715.403830601848</v>
      </c>
      <c r="B8" s="28">
        <v>5</v>
      </c>
      <c r="C8" s="9" t="s">
        <v>62</v>
      </c>
      <c r="D8" s="9" t="s">
        <v>40</v>
      </c>
      <c r="E8" s="9" t="s">
        <v>41</v>
      </c>
      <c r="F8" s="9" t="s">
        <v>42</v>
      </c>
      <c r="G8" s="9" t="s">
        <v>48</v>
      </c>
      <c r="H8" s="9" t="s">
        <v>47</v>
      </c>
      <c r="I8" s="9">
        <v>5</v>
      </c>
      <c r="J8" s="9">
        <v>5</v>
      </c>
      <c r="K8" s="9">
        <v>5</v>
      </c>
      <c r="L8" s="9">
        <v>5</v>
      </c>
      <c r="M8" s="9"/>
      <c r="N8" s="8"/>
    </row>
    <row r="9" spans="1:14" ht="13.5">
      <c r="A9" s="7">
        <v>45715.403869710644</v>
      </c>
      <c r="B9" s="28">
        <v>6</v>
      </c>
      <c r="C9" s="5" t="s">
        <v>39</v>
      </c>
      <c r="D9" s="5" t="s">
        <v>40</v>
      </c>
      <c r="E9" s="5" t="s">
        <v>41</v>
      </c>
      <c r="F9" s="5" t="s">
        <v>42</v>
      </c>
      <c r="G9" s="5" t="s">
        <v>48</v>
      </c>
      <c r="H9" s="5" t="s">
        <v>47</v>
      </c>
      <c r="I9" s="5">
        <v>5</v>
      </c>
      <c r="J9" s="5">
        <v>4</v>
      </c>
      <c r="K9" s="5">
        <v>5</v>
      </c>
      <c r="L9" s="5">
        <v>5</v>
      </c>
      <c r="M9" s="5"/>
      <c r="N9" s="4"/>
    </row>
    <row r="10" spans="1:14" ht="13.5">
      <c r="A10" s="10">
        <v>45715.403889907408</v>
      </c>
      <c r="B10" s="28">
        <v>4</v>
      </c>
      <c r="C10" s="9" t="s">
        <v>65</v>
      </c>
      <c r="D10" s="9" t="s">
        <v>40</v>
      </c>
      <c r="E10" s="9" t="s">
        <v>41</v>
      </c>
      <c r="F10" s="9" t="s">
        <v>42</v>
      </c>
      <c r="G10" s="9" t="s">
        <v>46</v>
      </c>
      <c r="H10" s="9" t="s">
        <v>47</v>
      </c>
      <c r="I10" s="9">
        <v>5</v>
      </c>
      <c r="J10" s="9">
        <v>5</v>
      </c>
      <c r="K10" s="9">
        <v>5</v>
      </c>
      <c r="L10" s="9">
        <v>5</v>
      </c>
      <c r="M10" s="9"/>
      <c r="N10" s="8"/>
    </row>
    <row r="11" spans="1:14" ht="13.5">
      <c r="A11" s="7">
        <v>45715.404021921291</v>
      </c>
      <c r="B11" s="28">
        <v>6</v>
      </c>
      <c r="C11" s="5" t="s">
        <v>39</v>
      </c>
      <c r="D11" s="5" t="s">
        <v>40</v>
      </c>
      <c r="E11" s="5" t="s">
        <v>41</v>
      </c>
      <c r="F11" s="5" t="s">
        <v>42</v>
      </c>
      <c r="G11" s="5" t="s">
        <v>48</v>
      </c>
      <c r="H11" s="5" t="s">
        <v>47</v>
      </c>
      <c r="I11" s="5">
        <v>5</v>
      </c>
      <c r="J11" s="5">
        <v>5</v>
      </c>
      <c r="K11" s="5">
        <v>5</v>
      </c>
      <c r="L11" s="5">
        <v>5</v>
      </c>
      <c r="M11" s="5" t="s">
        <v>66</v>
      </c>
      <c r="N11" s="4"/>
    </row>
    <row r="12" spans="1:14" ht="13.5">
      <c r="A12" s="10">
        <v>45715.404022581017</v>
      </c>
      <c r="B12" s="28">
        <v>5</v>
      </c>
      <c r="C12" s="9" t="s">
        <v>39</v>
      </c>
      <c r="D12" s="9" t="s">
        <v>40</v>
      </c>
      <c r="E12" s="9" t="s">
        <v>41</v>
      </c>
      <c r="F12" s="9" t="s">
        <v>42</v>
      </c>
      <c r="G12" s="9" t="s">
        <v>46</v>
      </c>
      <c r="H12" s="9" t="s">
        <v>47</v>
      </c>
      <c r="I12" s="9">
        <v>5</v>
      </c>
      <c r="J12" s="9">
        <v>5</v>
      </c>
      <c r="K12" s="9">
        <v>5</v>
      </c>
      <c r="L12" s="9">
        <v>5</v>
      </c>
      <c r="M12" s="9" t="s">
        <v>67</v>
      </c>
      <c r="N12" s="8"/>
    </row>
    <row r="13" spans="1:14" ht="13.5">
      <c r="A13" s="7">
        <v>45715.404098796294</v>
      </c>
      <c r="B13" s="28">
        <v>6</v>
      </c>
      <c r="C13" s="5" t="s">
        <v>39</v>
      </c>
      <c r="D13" s="5" t="s">
        <v>40</v>
      </c>
      <c r="E13" s="5" t="s">
        <v>41</v>
      </c>
      <c r="F13" s="5" t="s">
        <v>42</v>
      </c>
      <c r="G13" s="5" t="s">
        <v>48</v>
      </c>
      <c r="H13" s="5" t="s">
        <v>47</v>
      </c>
      <c r="I13" s="5">
        <v>5</v>
      </c>
      <c r="J13" s="5">
        <v>5</v>
      </c>
      <c r="K13" s="5">
        <v>5</v>
      </c>
      <c r="L13" s="5">
        <v>5</v>
      </c>
      <c r="M13" s="5" t="s">
        <v>68</v>
      </c>
      <c r="N13" s="4"/>
    </row>
    <row r="14" spans="1:14" ht="13.5">
      <c r="A14" s="10">
        <v>45715.40431244213</v>
      </c>
      <c r="B14" s="28">
        <v>5</v>
      </c>
      <c r="C14" s="9" t="s">
        <v>39</v>
      </c>
      <c r="D14" s="9" t="s">
        <v>40</v>
      </c>
      <c r="E14" s="9" t="s">
        <v>41</v>
      </c>
      <c r="F14" s="9" t="s">
        <v>42</v>
      </c>
      <c r="G14" s="9" t="s">
        <v>46</v>
      </c>
      <c r="H14" s="9" t="s">
        <v>47</v>
      </c>
      <c r="I14" s="9">
        <v>5</v>
      </c>
      <c r="J14" s="9">
        <v>4</v>
      </c>
      <c r="K14" s="9">
        <v>5</v>
      </c>
      <c r="L14" s="9">
        <v>5</v>
      </c>
      <c r="M14" s="9"/>
      <c r="N14" s="8"/>
    </row>
    <row r="15" spans="1:14" ht="13.5">
      <c r="A15" s="7">
        <v>45715.404515995368</v>
      </c>
      <c r="B15" s="28">
        <v>6</v>
      </c>
      <c r="C15" s="5" t="s">
        <v>39</v>
      </c>
      <c r="D15" s="5" t="s">
        <v>40</v>
      </c>
      <c r="E15" s="5" t="s">
        <v>41</v>
      </c>
      <c r="F15" s="5" t="s">
        <v>42</v>
      </c>
      <c r="G15" s="5" t="s">
        <v>48</v>
      </c>
      <c r="H15" s="5" t="s">
        <v>47</v>
      </c>
      <c r="I15" s="5">
        <v>5</v>
      </c>
      <c r="J15" s="5">
        <v>5</v>
      </c>
      <c r="K15" s="5">
        <v>5</v>
      </c>
      <c r="L15" s="5">
        <v>5</v>
      </c>
      <c r="M15" s="5" t="s">
        <v>69</v>
      </c>
      <c r="N15" s="4"/>
    </row>
    <row r="16" spans="1:14" ht="13.5">
      <c r="A16" s="10">
        <v>45715.404624386574</v>
      </c>
      <c r="B16" s="28">
        <v>6</v>
      </c>
      <c r="C16" s="9" t="s">
        <v>39</v>
      </c>
      <c r="D16" s="9" t="s">
        <v>40</v>
      </c>
      <c r="E16" s="9" t="s">
        <v>41</v>
      </c>
      <c r="F16" s="9" t="s">
        <v>42</v>
      </c>
      <c r="G16" s="9" t="s">
        <v>48</v>
      </c>
      <c r="H16" s="9" t="s">
        <v>47</v>
      </c>
      <c r="I16" s="9">
        <v>5</v>
      </c>
      <c r="J16" s="9">
        <v>4</v>
      </c>
      <c r="K16" s="9">
        <v>4</v>
      </c>
      <c r="L16" s="9">
        <v>5</v>
      </c>
      <c r="M16" s="9" t="s">
        <v>70</v>
      </c>
      <c r="N16" s="8"/>
    </row>
    <row r="17" spans="1:14" ht="13.5">
      <c r="A17" s="7">
        <v>45715.404660162036</v>
      </c>
      <c r="B17" s="28">
        <v>6</v>
      </c>
      <c r="C17" s="5" t="s">
        <v>39</v>
      </c>
      <c r="D17" s="5" t="s">
        <v>40</v>
      </c>
      <c r="E17" s="5" t="s">
        <v>41</v>
      </c>
      <c r="F17" s="5" t="s">
        <v>42</v>
      </c>
      <c r="G17" s="5" t="s">
        <v>48</v>
      </c>
      <c r="H17" s="5" t="s">
        <v>47</v>
      </c>
      <c r="I17" s="5">
        <v>4</v>
      </c>
      <c r="J17" s="5">
        <v>4</v>
      </c>
      <c r="K17" s="5">
        <v>4</v>
      </c>
      <c r="L17" s="5">
        <v>4</v>
      </c>
      <c r="M17" s="5" t="s">
        <v>71</v>
      </c>
      <c r="N17" s="4"/>
    </row>
    <row r="18" spans="1:14" ht="13.5">
      <c r="A18" s="10">
        <v>45715.404827824073</v>
      </c>
      <c r="B18" s="28">
        <v>5</v>
      </c>
      <c r="C18" s="9" t="s">
        <v>39</v>
      </c>
      <c r="D18" s="9" t="s">
        <v>40</v>
      </c>
      <c r="E18" s="9" t="s">
        <v>41</v>
      </c>
      <c r="F18" s="9" t="s">
        <v>42</v>
      </c>
      <c r="G18" s="9" t="s">
        <v>48</v>
      </c>
      <c r="H18" s="9" t="s">
        <v>72</v>
      </c>
      <c r="I18" s="9">
        <v>4</v>
      </c>
      <c r="J18" s="9">
        <v>4</v>
      </c>
      <c r="K18" s="9">
        <v>4</v>
      </c>
      <c r="L18" s="9">
        <v>5</v>
      </c>
      <c r="M18" s="9" t="s">
        <v>73</v>
      </c>
      <c r="N18" s="8"/>
    </row>
    <row r="19" spans="1:14" ht="13.5">
      <c r="A19" s="7">
        <v>45715.404828645835</v>
      </c>
      <c r="B19" s="28">
        <v>6</v>
      </c>
      <c r="C19" s="5" t="s">
        <v>39</v>
      </c>
      <c r="D19" s="5" t="s">
        <v>40</v>
      </c>
      <c r="E19" s="5" t="s">
        <v>41</v>
      </c>
      <c r="F19" s="5" t="s">
        <v>42</v>
      </c>
      <c r="G19" s="5" t="s">
        <v>48</v>
      </c>
      <c r="H19" s="5" t="s">
        <v>47</v>
      </c>
      <c r="I19" s="5">
        <v>4</v>
      </c>
      <c r="J19" s="5">
        <v>4</v>
      </c>
      <c r="K19" s="5">
        <v>3</v>
      </c>
      <c r="L19" s="5">
        <v>3</v>
      </c>
      <c r="M19" s="5" t="s">
        <v>74</v>
      </c>
      <c r="N19" s="4"/>
    </row>
    <row r="20" spans="1:14" ht="13.5">
      <c r="A20" s="10">
        <v>45715.404888182871</v>
      </c>
      <c r="B20" s="28">
        <v>6</v>
      </c>
      <c r="C20" s="9" t="s">
        <v>39</v>
      </c>
      <c r="D20" s="9" t="s">
        <v>40</v>
      </c>
      <c r="E20" s="9" t="s">
        <v>41</v>
      </c>
      <c r="F20" s="9" t="s">
        <v>42</v>
      </c>
      <c r="G20" s="9" t="s">
        <v>48</v>
      </c>
      <c r="H20" s="9" t="s">
        <v>47</v>
      </c>
      <c r="I20" s="9">
        <v>5</v>
      </c>
      <c r="J20" s="9">
        <v>4</v>
      </c>
      <c r="K20" s="9">
        <v>5</v>
      </c>
      <c r="L20" s="9">
        <v>5</v>
      </c>
      <c r="M20" s="9" t="s">
        <v>75</v>
      </c>
      <c r="N20" s="8"/>
    </row>
    <row r="21" spans="1:14" ht="13.5">
      <c r="A21" s="7">
        <v>45715.404915995372</v>
      </c>
      <c r="B21" s="28">
        <v>5</v>
      </c>
      <c r="C21" s="5" t="s">
        <v>62</v>
      </c>
      <c r="D21" s="5" t="s">
        <v>40</v>
      </c>
      <c r="E21" s="5" t="s">
        <v>41</v>
      </c>
      <c r="F21" s="5" t="s">
        <v>42</v>
      </c>
      <c r="G21" s="5" t="s">
        <v>48</v>
      </c>
      <c r="H21" s="5" t="s">
        <v>47</v>
      </c>
      <c r="I21" s="5">
        <v>5</v>
      </c>
      <c r="J21" s="5">
        <v>4</v>
      </c>
      <c r="K21" s="5">
        <v>5</v>
      </c>
      <c r="L21" s="5">
        <v>5</v>
      </c>
      <c r="M21" s="5" t="s">
        <v>76</v>
      </c>
      <c r="N21" s="4"/>
    </row>
    <row r="22" spans="1:14" ht="13.5">
      <c r="A22" s="10">
        <v>45715.404933645834</v>
      </c>
      <c r="B22" s="28">
        <v>6</v>
      </c>
      <c r="C22" s="9" t="s">
        <v>39</v>
      </c>
      <c r="D22" s="9" t="s">
        <v>40</v>
      </c>
      <c r="E22" s="9" t="s">
        <v>41</v>
      </c>
      <c r="F22" s="9" t="s">
        <v>42</v>
      </c>
      <c r="G22" s="9" t="s">
        <v>48</v>
      </c>
      <c r="H22" s="9" t="s">
        <v>47</v>
      </c>
      <c r="I22" s="9">
        <v>5</v>
      </c>
      <c r="J22" s="9">
        <v>3</v>
      </c>
      <c r="K22" s="9">
        <v>4</v>
      </c>
      <c r="L22" s="9">
        <v>4</v>
      </c>
      <c r="M22" s="9" t="s">
        <v>77</v>
      </c>
      <c r="N22" s="8"/>
    </row>
    <row r="23" spans="1:14" ht="13.5">
      <c r="A23" s="7">
        <v>45715.404985914356</v>
      </c>
      <c r="B23" s="28">
        <v>6</v>
      </c>
      <c r="C23" s="5" t="s">
        <v>39</v>
      </c>
      <c r="D23" s="5" t="s">
        <v>40</v>
      </c>
      <c r="E23" s="5" t="s">
        <v>41</v>
      </c>
      <c r="F23" s="5" t="s">
        <v>42</v>
      </c>
      <c r="G23" s="5" t="s">
        <v>48</v>
      </c>
      <c r="H23" s="5" t="s">
        <v>47</v>
      </c>
      <c r="I23" s="5">
        <v>5</v>
      </c>
      <c r="J23" s="5">
        <v>4</v>
      </c>
      <c r="K23" s="5">
        <v>4</v>
      </c>
      <c r="L23" s="5">
        <v>5</v>
      </c>
      <c r="M23" s="5" t="s">
        <v>78</v>
      </c>
      <c r="N23" s="4"/>
    </row>
    <row r="24" spans="1:14" ht="13.5">
      <c r="A24" s="10">
        <v>45715.405151180559</v>
      </c>
      <c r="B24" s="28">
        <v>5</v>
      </c>
      <c r="C24" s="9" t="s">
        <v>39</v>
      </c>
      <c r="D24" s="9" t="s">
        <v>40</v>
      </c>
      <c r="E24" s="9" t="s">
        <v>41</v>
      </c>
      <c r="F24" s="9" t="s">
        <v>42</v>
      </c>
      <c r="G24" s="9" t="s">
        <v>43</v>
      </c>
      <c r="H24" s="9" t="s">
        <v>47</v>
      </c>
      <c r="I24" s="9">
        <v>5</v>
      </c>
      <c r="J24" s="9">
        <v>5</v>
      </c>
      <c r="K24" s="9">
        <v>5</v>
      </c>
      <c r="L24" s="9">
        <v>5</v>
      </c>
      <c r="M24" s="9"/>
      <c r="N24" s="8"/>
    </row>
    <row r="25" spans="1:14" ht="13.5">
      <c r="A25" s="7">
        <v>45715.405156747685</v>
      </c>
      <c r="B25" s="28">
        <v>5</v>
      </c>
      <c r="C25" s="5" t="s">
        <v>62</v>
      </c>
      <c r="D25" s="5" t="s">
        <v>40</v>
      </c>
      <c r="E25" s="5" t="s">
        <v>41</v>
      </c>
      <c r="F25" s="5" t="s">
        <v>42</v>
      </c>
      <c r="G25" s="5" t="s">
        <v>48</v>
      </c>
      <c r="H25" s="5" t="s">
        <v>47</v>
      </c>
      <c r="I25" s="5">
        <v>5</v>
      </c>
      <c r="J25" s="5">
        <v>4</v>
      </c>
      <c r="K25" s="5">
        <v>5</v>
      </c>
      <c r="L25" s="5">
        <v>3</v>
      </c>
      <c r="M25" s="5" t="s">
        <v>79</v>
      </c>
      <c r="N25" s="4"/>
    </row>
    <row r="26" spans="1:14" ht="13.5">
      <c r="A26" s="10">
        <v>45715.405417175927</v>
      </c>
      <c r="B26" s="28">
        <v>6</v>
      </c>
      <c r="C26" s="9" t="s">
        <v>39</v>
      </c>
      <c r="D26" s="9" t="s">
        <v>40</v>
      </c>
      <c r="E26" s="9" t="s">
        <v>41</v>
      </c>
      <c r="F26" s="9" t="s">
        <v>42</v>
      </c>
      <c r="G26" s="9" t="s">
        <v>48</v>
      </c>
      <c r="H26" s="9" t="s">
        <v>47</v>
      </c>
      <c r="I26" s="9">
        <v>5</v>
      </c>
      <c r="J26" s="9">
        <v>5</v>
      </c>
      <c r="K26" s="9">
        <v>5</v>
      </c>
      <c r="L26" s="9">
        <v>5</v>
      </c>
      <c r="M26" s="9" t="s">
        <v>80</v>
      </c>
      <c r="N26" s="8"/>
    </row>
    <row r="27" spans="1:14" ht="13.5">
      <c r="A27" s="7">
        <v>45715.411001562505</v>
      </c>
      <c r="B27" s="28">
        <v>6</v>
      </c>
      <c r="C27" s="5" t="s">
        <v>39</v>
      </c>
      <c r="D27" s="5" t="s">
        <v>40</v>
      </c>
      <c r="E27" s="5" t="s">
        <v>41</v>
      </c>
      <c r="F27" s="5" t="s">
        <v>42</v>
      </c>
      <c r="G27" s="5" t="s">
        <v>48</v>
      </c>
      <c r="H27" s="5" t="s">
        <v>47</v>
      </c>
      <c r="I27" s="5">
        <v>4</v>
      </c>
      <c r="J27" s="5">
        <v>5</v>
      </c>
      <c r="K27" s="5">
        <v>4</v>
      </c>
      <c r="L27" s="5">
        <v>5</v>
      </c>
      <c r="M27" s="5" t="s">
        <v>81</v>
      </c>
      <c r="N27" s="4"/>
    </row>
    <row r="28" spans="1:14" ht="27">
      <c r="A28" s="26" t="s">
        <v>20</v>
      </c>
      <c r="B28" s="25">
        <v>4.5192307692307692</v>
      </c>
      <c r="C28" s="24"/>
      <c r="D28" s="24"/>
      <c r="E28" s="24"/>
      <c r="F28" s="24"/>
      <c r="G28" s="24"/>
      <c r="H28" s="24"/>
      <c r="I28" s="24">
        <f>AVERAGE(I2:I27)</f>
        <v>4.7307692307692308</v>
      </c>
      <c r="J28" s="24">
        <f t="shared" ref="J28:L28" si="0">AVERAGE(J2:J27)</f>
        <v>4.4230769230769234</v>
      </c>
      <c r="K28" s="24">
        <f t="shared" si="0"/>
        <v>4.5769230769230766</v>
      </c>
      <c r="L28" s="24">
        <f t="shared" si="0"/>
        <v>4.6923076923076925</v>
      </c>
      <c r="M28" s="24"/>
      <c r="N28" s="24"/>
    </row>
    <row r="29" spans="1:14" ht="15.75" customHeight="1">
      <c r="I29" s="1">
        <f>AVERAGE(I28:L28)</f>
        <v>4.6057692307692308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37C5-4759-4067-AA8A-06D21BC21C74}">
  <sheetPr>
    <outlinePr summaryBelow="0" summaryRight="0"/>
  </sheetPr>
  <dimension ref="A1:G15"/>
  <sheetViews>
    <sheetView workbookViewId="0">
      <pane ySplit="1" topLeftCell="D21" activePane="bottomLeft" state="frozen"/>
      <selection pane="bottomLeft" activeCell="E22" sqref="E22"/>
      <selection activeCell="C20" sqref="C20"/>
    </sheetView>
  </sheetViews>
  <sheetFormatPr defaultColWidth="12.5703125" defaultRowHeight="15.75" customHeight="1"/>
  <cols>
    <col min="1" max="1" width="18.85546875" style="1" customWidth="1"/>
    <col min="2" max="2" width="10.28515625" style="1" bestFit="1" customWidth="1"/>
    <col min="3" max="4" width="8.7109375" style="1" customWidth="1"/>
    <col min="5" max="5" width="34.85546875" style="1" customWidth="1"/>
    <col min="6" max="6" width="37.5703125" style="1" customWidth="1"/>
    <col min="7" max="7" width="74.28515625" style="1" bestFit="1" customWidth="1"/>
    <col min="8" max="16384" width="12.5703125" style="1"/>
  </cols>
  <sheetData>
    <row r="1" spans="1:7" ht="13.5">
      <c r="A1" s="30" t="s">
        <v>31</v>
      </c>
      <c r="B1" s="29" t="s">
        <v>32</v>
      </c>
      <c r="C1" s="29" t="s">
        <v>82</v>
      </c>
      <c r="D1" s="29" t="s">
        <v>83</v>
      </c>
      <c r="E1" s="29" t="s">
        <v>84</v>
      </c>
      <c r="F1" s="29" t="s">
        <v>85</v>
      </c>
      <c r="G1" s="31" t="s">
        <v>86</v>
      </c>
    </row>
    <row r="2" spans="1:7" ht="13.5">
      <c r="A2" s="10">
        <v>45734.423731261573</v>
      </c>
      <c r="B2" s="32">
        <v>4</v>
      </c>
      <c r="C2" s="9">
        <v>15</v>
      </c>
      <c r="D2" s="9">
        <v>2015</v>
      </c>
      <c r="E2" s="9" t="s">
        <v>87</v>
      </c>
      <c r="F2" s="9" t="s">
        <v>88</v>
      </c>
      <c r="G2" s="8" t="s">
        <v>89</v>
      </c>
    </row>
    <row r="3" spans="1:7" ht="13.5">
      <c r="A3" s="7">
        <v>45734.424484652773</v>
      </c>
      <c r="B3" s="33">
        <v>5</v>
      </c>
      <c r="C3" s="5">
        <v>17</v>
      </c>
      <c r="D3" s="5">
        <v>2015</v>
      </c>
      <c r="E3" s="5" t="s">
        <v>87</v>
      </c>
      <c r="F3" s="5" t="s">
        <v>88</v>
      </c>
      <c r="G3" s="4" t="s">
        <v>89</v>
      </c>
    </row>
    <row r="4" spans="1:7" ht="13.5">
      <c r="A4" s="10">
        <v>45734.42449326389</v>
      </c>
      <c r="B4" s="32">
        <v>5</v>
      </c>
      <c r="C4" s="9">
        <v>17</v>
      </c>
      <c r="D4" s="9">
        <v>2015</v>
      </c>
      <c r="E4" s="9" t="s">
        <v>87</v>
      </c>
      <c r="F4" s="9" t="s">
        <v>88</v>
      </c>
      <c r="G4" s="8" t="s">
        <v>89</v>
      </c>
    </row>
    <row r="5" spans="1:7" ht="13.5">
      <c r="A5" s="7">
        <v>45734.425097187501</v>
      </c>
      <c r="B5" s="33">
        <v>3</v>
      </c>
      <c r="C5" s="5">
        <v>17</v>
      </c>
      <c r="D5" s="5">
        <v>2000</v>
      </c>
      <c r="E5" s="5" t="s">
        <v>87</v>
      </c>
      <c r="F5" s="5" t="s">
        <v>90</v>
      </c>
      <c r="G5" s="4" t="s">
        <v>89</v>
      </c>
    </row>
    <row r="6" spans="1:7" ht="13.5">
      <c r="A6" s="10">
        <v>45734.42531875</v>
      </c>
      <c r="B6" s="32">
        <v>4</v>
      </c>
      <c r="C6" s="9">
        <v>17</v>
      </c>
      <c r="D6" s="9">
        <v>2000</v>
      </c>
      <c r="E6" s="9" t="s">
        <v>87</v>
      </c>
      <c r="F6" s="9" t="s">
        <v>88</v>
      </c>
      <c r="G6" s="8" t="s">
        <v>89</v>
      </c>
    </row>
    <row r="7" spans="1:7" ht="13.5">
      <c r="A7" s="7">
        <v>45734.425617870365</v>
      </c>
      <c r="B7" s="33">
        <v>3</v>
      </c>
      <c r="C7" s="5">
        <v>17</v>
      </c>
      <c r="D7" s="5">
        <v>2015</v>
      </c>
      <c r="E7" s="5" t="s">
        <v>91</v>
      </c>
      <c r="F7" s="5" t="s">
        <v>90</v>
      </c>
      <c r="G7" s="4" t="s">
        <v>89</v>
      </c>
    </row>
    <row r="8" spans="1:7" ht="13.5">
      <c r="A8" s="10">
        <v>45734.427108206015</v>
      </c>
      <c r="B8" s="32">
        <v>5</v>
      </c>
      <c r="C8" s="9">
        <v>17</v>
      </c>
      <c r="D8" s="9">
        <v>2015</v>
      </c>
      <c r="E8" s="9" t="s">
        <v>87</v>
      </c>
      <c r="F8" s="9" t="s">
        <v>88</v>
      </c>
      <c r="G8" s="8" t="s">
        <v>89</v>
      </c>
    </row>
    <row r="9" spans="1:7" ht="13.5">
      <c r="A9" s="7">
        <v>45734.430494328699</v>
      </c>
      <c r="B9" s="33">
        <v>5</v>
      </c>
      <c r="C9" s="5">
        <v>17</v>
      </c>
      <c r="D9" s="5">
        <v>2015</v>
      </c>
      <c r="E9" s="5" t="s">
        <v>87</v>
      </c>
      <c r="F9" s="5" t="s">
        <v>88</v>
      </c>
      <c r="G9" s="4" t="s">
        <v>89</v>
      </c>
    </row>
    <row r="10" spans="1:7" ht="13.5">
      <c r="A10" s="10">
        <v>45734.430935231481</v>
      </c>
      <c r="B10" s="32">
        <v>5</v>
      </c>
      <c r="C10" s="9">
        <v>17</v>
      </c>
      <c r="D10" s="9">
        <v>2015</v>
      </c>
      <c r="E10" s="9" t="s">
        <v>87</v>
      </c>
      <c r="F10" s="9" t="s">
        <v>88</v>
      </c>
      <c r="G10" s="8" t="s">
        <v>89</v>
      </c>
    </row>
    <row r="11" spans="1:7" ht="13.5">
      <c r="A11" s="7">
        <v>45734.431376099536</v>
      </c>
      <c r="B11" s="33">
        <v>3</v>
      </c>
      <c r="C11" s="5">
        <v>17</v>
      </c>
      <c r="D11" s="5">
        <v>2000</v>
      </c>
      <c r="E11" s="5" t="s">
        <v>87</v>
      </c>
      <c r="F11" s="5" t="s">
        <v>88</v>
      </c>
      <c r="G11" s="4" t="s">
        <v>92</v>
      </c>
    </row>
    <row r="12" spans="1:7" ht="13.5">
      <c r="A12" s="10">
        <v>45734.431817013887</v>
      </c>
      <c r="B12" s="32">
        <v>3</v>
      </c>
      <c r="C12" s="9">
        <v>17</v>
      </c>
      <c r="D12" s="9">
        <v>2000</v>
      </c>
      <c r="E12" s="9" t="s">
        <v>93</v>
      </c>
      <c r="F12" s="9" t="s">
        <v>88</v>
      </c>
      <c r="G12" s="8" t="s">
        <v>89</v>
      </c>
    </row>
    <row r="13" spans="1:7" ht="13.5">
      <c r="A13" s="7">
        <v>45734.432257928238</v>
      </c>
      <c r="B13" s="33">
        <v>3</v>
      </c>
      <c r="C13" s="5">
        <v>15</v>
      </c>
      <c r="D13" s="9">
        <v>2015</v>
      </c>
      <c r="E13" s="5" t="s">
        <v>91</v>
      </c>
      <c r="F13" s="5" t="s">
        <v>88</v>
      </c>
      <c r="G13" s="4" t="s">
        <v>89</v>
      </c>
    </row>
    <row r="14" spans="1:7" ht="13.5">
      <c r="A14" s="34">
        <v>45734.432650462964</v>
      </c>
      <c r="B14" s="35">
        <v>3</v>
      </c>
      <c r="C14" s="36">
        <v>17</v>
      </c>
      <c r="D14" s="36">
        <v>2015</v>
      </c>
      <c r="E14" s="36" t="s">
        <v>91</v>
      </c>
      <c r="F14" s="36" t="s">
        <v>94</v>
      </c>
      <c r="G14" s="37" t="s">
        <v>89</v>
      </c>
    </row>
    <row r="15" spans="1:7" ht="27">
      <c r="A15" s="26" t="s">
        <v>20</v>
      </c>
      <c r="B15" s="38">
        <f>AVERAGE(Form_Responses14[Puntuación])</f>
        <v>3.9230769230769229</v>
      </c>
      <c r="C15" s="24"/>
      <c r="D15" s="24"/>
      <c r="E15" s="24"/>
      <c r="F15" s="24"/>
      <c r="G15" s="24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5B1B2-11D7-4DE9-892A-A34F7F45070C}">
  <sheetPr>
    <outlinePr summaryBelow="0" summaryRight="0"/>
  </sheetPr>
  <dimension ref="A1:M16"/>
  <sheetViews>
    <sheetView workbookViewId="0">
      <pane ySplit="1" topLeftCell="K2" activePane="bottomLeft" state="frozen"/>
      <selection pane="bottomLeft" activeCell="L11" sqref="L11"/>
      <selection activeCell="C20" sqref="C20"/>
    </sheetView>
  </sheetViews>
  <sheetFormatPr defaultColWidth="12.5703125" defaultRowHeight="15.75" customHeight="1"/>
  <cols>
    <col min="1" max="1" width="17" style="1" bestFit="1" customWidth="1"/>
    <col min="2" max="2" width="8.7109375" style="1" customWidth="1"/>
    <col min="3" max="3" width="8.5703125" style="1" customWidth="1"/>
    <col min="4" max="4" width="12" style="1" customWidth="1"/>
    <col min="5" max="5" width="17.42578125" style="1" customWidth="1"/>
    <col min="6" max="7" width="37.5703125" style="1" customWidth="1"/>
    <col min="8" max="8" width="37.42578125" style="1" customWidth="1"/>
    <col min="9" max="13" width="37.5703125" style="1" customWidth="1"/>
    <col min="14" max="19" width="18.85546875" style="1" customWidth="1"/>
    <col min="20" max="16384" width="12.5703125" style="1"/>
  </cols>
  <sheetData>
    <row r="1" spans="1:13" ht="13.5">
      <c r="A1" s="30" t="s">
        <v>31</v>
      </c>
      <c r="B1" s="29" t="s">
        <v>32</v>
      </c>
      <c r="C1" s="29" t="s">
        <v>82</v>
      </c>
      <c r="D1" s="29" t="s">
        <v>83</v>
      </c>
      <c r="E1" s="29" t="s">
        <v>84</v>
      </c>
      <c r="F1" s="29" t="s">
        <v>85</v>
      </c>
      <c r="G1" s="29" t="s">
        <v>86</v>
      </c>
      <c r="H1" s="29" t="s">
        <v>95</v>
      </c>
      <c r="I1" s="29" t="s">
        <v>96</v>
      </c>
      <c r="J1" s="29" t="s">
        <v>97</v>
      </c>
      <c r="K1" s="29" t="s">
        <v>98</v>
      </c>
      <c r="L1" s="29" t="s">
        <v>99</v>
      </c>
      <c r="M1" s="31" t="s">
        <v>100</v>
      </c>
    </row>
    <row r="2" spans="1:13" ht="13.5">
      <c r="A2" s="7">
        <v>45734.487831412036</v>
      </c>
      <c r="B2" s="33">
        <v>5</v>
      </c>
      <c r="C2" s="5">
        <v>17</v>
      </c>
      <c r="D2" s="5">
        <v>2015</v>
      </c>
      <c r="E2" s="5" t="s">
        <v>87</v>
      </c>
      <c r="F2" s="5" t="s">
        <v>88</v>
      </c>
      <c r="G2" s="5" t="s">
        <v>89</v>
      </c>
      <c r="I2" s="5">
        <v>5</v>
      </c>
      <c r="J2" s="5">
        <v>5</v>
      </c>
      <c r="K2" s="5">
        <v>5</v>
      </c>
      <c r="L2" s="5" t="s">
        <v>101</v>
      </c>
      <c r="M2" s="4" t="s">
        <v>102</v>
      </c>
    </row>
    <row r="3" spans="1:13" ht="13.5">
      <c r="A3" s="10">
        <v>45734.487906655093</v>
      </c>
      <c r="B3" s="32">
        <v>5</v>
      </c>
      <c r="C3" s="9">
        <v>17</v>
      </c>
      <c r="D3" s="9">
        <v>2015</v>
      </c>
      <c r="E3" s="9" t="s">
        <v>87</v>
      </c>
      <c r="F3" s="9" t="s">
        <v>88</v>
      </c>
      <c r="G3" s="9" t="s">
        <v>89</v>
      </c>
      <c r="I3" s="9">
        <v>5</v>
      </c>
      <c r="J3" s="9">
        <v>5</v>
      </c>
      <c r="K3" s="9">
        <v>5</v>
      </c>
      <c r="L3" s="9" t="s">
        <v>103</v>
      </c>
      <c r="M3" s="8" t="s">
        <v>102</v>
      </c>
    </row>
    <row r="4" spans="1:13" ht="13.5">
      <c r="A4" s="7">
        <v>45734.488347233797</v>
      </c>
      <c r="B4" s="33">
        <v>5</v>
      </c>
      <c r="C4" s="5">
        <v>17</v>
      </c>
      <c r="D4" s="5">
        <v>2015</v>
      </c>
      <c r="E4" s="5" t="s">
        <v>87</v>
      </c>
      <c r="F4" s="5" t="s">
        <v>88</v>
      </c>
      <c r="G4" s="5" t="s">
        <v>89</v>
      </c>
      <c r="I4" s="5">
        <v>3</v>
      </c>
      <c r="J4" s="5">
        <v>5</v>
      </c>
      <c r="K4" s="5">
        <v>5</v>
      </c>
      <c r="M4" s="4" t="s">
        <v>102</v>
      </c>
    </row>
    <row r="5" spans="1:13" ht="13.5">
      <c r="A5" s="10">
        <v>45734.488521631945</v>
      </c>
      <c r="B5" s="32">
        <v>5</v>
      </c>
      <c r="C5" s="9">
        <v>17</v>
      </c>
      <c r="D5" s="9">
        <v>2015</v>
      </c>
      <c r="E5" s="9" t="s">
        <v>87</v>
      </c>
      <c r="F5" s="9" t="s">
        <v>88</v>
      </c>
      <c r="G5" s="9" t="s">
        <v>89</v>
      </c>
      <c r="I5" s="9">
        <v>3</v>
      </c>
      <c r="J5" s="9">
        <v>5</v>
      </c>
      <c r="K5" s="9">
        <v>5</v>
      </c>
      <c r="M5" s="8" t="s">
        <v>102</v>
      </c>
    </row>
    <row r="6" spans="1:13" ht="13.5">
      <c r="A6" s="7">
        <v>45734.48877974537</v>
      </c>
      <c r="B6" s="33">
        <v>4</v>
      </c>
      <c r="C6" s="5">
        <v>17</v>
      </c>
      <c r="D6" s="5">
        <v>2000</v>
      </c>
      <c r="E6" s="5" t="s">
        <v>87</v>
      </c>
      <c r="F6" s="5" t="s">
        <v>88</v>
      </c>
      <c r="G6" s="5" t="s">
        <v>89</v>
      </c>
      <c r="I6" s="5">
        <v>5</v>
      </c>
      <c r="J6" s="5">
        <v>5</v>
      </c>
      <c r="K6" s="5">
        <v>5</v>
      </c>
      <c r="M6" s="4" t="s">
        <v>102</v>
      </c>
    </row>
    <row r="7" spans="1:13" ht="13.5">
      <c r="A7" s="10">
        <v>45734.488995115738</v>
      </c>
      <c r="B7" s="32">
        <v>5</v>
      </c>
      <c r="C7" s="9">
        <v>17</v>
      </c>
      <c r="D7" s="9">
        <v>2015</v>
      </c>
      <c r="E7" s="9" t="s">
        <v>87</v>
      </c>
      <c r="F7" s="9" t="s">
        <v>88</v>
      </c>
      <c r="G7" s="9" t="s">
        <v>89</v>
      </c>
      <c r="I7" s="9">
        <v>5</v>
      </c>
      <c r="J7" s="9">
        <v>5</v>
      </c>
      <c r="K7" s="9">
        <v>5</v>
      </c>
      <c r="L7" s="9" t="s">
        <v>104</v>
      </c>
      <c r="M7" s="8" t="s">
        <v>102</v>
      </c>
    </row>
    <row r="8" spans="1:13" ht="13.5">
      <c r="A8" s="7">
        <v>45734.489468599539</v>
      </c>
      <c r="B8" s="33">
        <v>3</v>
      </c>
      <c r="C8" s="5">
        <v>17</v>
      </c>
      <c r="D8" s="5">
        <v>2005</v>
      </c>
      <c r="E8" s="5" t="s">
        <v>87</v>
      </c>
      <c r="F8" s="5" t="s">
        <v>90</v>
      </c>
      <c r="G8" s="5" t="s">
        <v>89</v>
      </c>
      <c r="I8" s="5">
        <v>5</v>
      </c>
      <c r="J8" s="5">
        <v>5</v>
      </c>
      <c r="K8" s="5">
        <v>5</v>
      </c>
      <c r="M8" s="4" t="s">
        <v>102</v>
      </c>
    </row>
    <row r="9" spans="1:13" ht="13.5">
      <c r="A9" s="10">
        <v>45734.496853784723</v>
      </c>
      <c r="B9" s="32">
        <v>5</v>
      </c>
      <c r="C9" s="9">
        <v>17</v>
      </c>
      <c r="D9" s="9">
        <v>2015</v>
      </c>
      <c r="E9" s="9" t="s">
        <v>87</v>
      </c>
      <c r="F9" s="9" t="s">
        <v>88</v>
      </c>
      <c r="G9" s="9" t="s">
        <v>89</v>
      </c>
      <c r="I9" s="9">
        <v>4</v>
      </c>
      <c r="J9" s="9">
        <v>4</v>
      </c>
      <c r="K9" s="9">
        <v>4</v>
      </c>
      <c r="L9" s="9" t="s">
        <v>105</v>
      </c>
      <c r="M9" s="8" t="s">
        <v>102</v>
      </c>
    </row>
    <row r="10" spans="1:13" ht="13.5">
      <c r="A10" s="7">
        <v>45734.504238946756</v>
      </c>
      <c r="B10" s="33">
        <v>4</v>
      </c>
      <c r="C10" s="5">
        <v>17</v>
      </c>
      <c r="D10" s="5">
        <v>2015</v>
      </c>
      <c r="E10" s="5" t="s">
        <v>87</v>
      </c>
      <c r="F10" s="5" t="s">
        <v>90</v>
      </c>
      <c r="G10" s="5" t="s">
        <v>89</v>
      </c>
      <c r="I10" s="5">
        <v>4</v>
      </c>
      <c r="J10" s="5">
        <v>5</v>
      </c>
      <c r="K10" s="5">
        <v>5</v>
      </c>
      <c r="M10" s="4" t="s">
        <v>102</v>
      </c>
    </row>
    <row r="11" spans="1:13" ht="25.5">
      <c r="A11" s="10">
        <v>45734.511624131941</v>
      </c>
      <c r="B11" s="32">
        <v>5</v>
      </c>
      <c r="C11" s="9">
        <v>17</v>
      </c>
      <c r="D11" s="9">
        <v>2015</v>
      </c>
      <c r="E11" s="9" t="s">
        <v>87</v>
      </c>
      <c r="F11" s="9" t="s">
        <v>88</v>
      </c>
      <c r="G11" s="9" t="s">
        <v>89</v>
      </c>
      <c r="I11" s="9">
        <v>5</v>
      </c>
      <c r="J11" s="9">
        <v>5</v>
      </c>
      <c r="K11" s="9">
        <v>5</v>
      </c>
      <c r="L11" s="41" t="s">
        <v>106</v>
      </c>
      <c r="M11" s="8" t="s">
        <v>102</v>
      </c>
    </row>
    <row r="12" spans="1:13" ht="13.5">
      <c r="A12" s="7">
        <v>45734.519009317133</v>
      </c>
      <c r="B12" s="33">
        <v>5</v>
      </c>
      <c r="C12" s="5">
        <v>17</v>
      </c>
      <c r="D12" s="5">
        <v>2015</v>
      </c>
      <c r="E12" s="5" t="s">
        <v>87</v>
      </c>
      <c r="F12" s="5" t="s">
        <v>88</v>
      </c>
      <c r="G12" s="5" t="s">
        <v>89</v>
      </c>
      <c r="I12" s="5">
        <v>5</v>
      </c>
      <c r="J12" s="5">
        <v>5</v>
      </c>
      <c r="K12" s="5">
        <v>5</v>
      </c>
      <c r="L12" s="5" t="s">
        <v>107</v>
      </c>
      <c r="M12" s="4" t="s">
        <v>102</v>
      </c>
    </row>
    <row r="13" spans="1:13" ht="13.5">
      <c r="A13" s="10">
        <v>45734.526394502318</v>
      </c>
      <c r="B13" s="32">
        <v>5</v>
      </c>
      <c r="C13" s="9">
        <v>17</v>
      </c>
      <c r="D13" s="9">
        <v>2015</v>
      </c>
      <c r="E13" s="9" t="s">
        <v>87</v>
      </c>
      <c r="F13" s="9" t="s">
        <v>88</v>
      </c>
      <c r="G13" s="9" t="s">
        <v>89</v>
      </c>
      <c r="I13" s="9">
        <v>5</v>
      </c>
      <c r="J13" s="9">
        <v>5</v>
      </c>
      <c r="K13" s="9">
        <v>5</v>
      </c>
      <c r="M13" s="8" t="s">
        <v>102</v>
      </c>
    </row>
    <row r="14" spans="1:13" ht="13.5">
      <c r="A14" s="7">
        <v>45734.533784722225</v>
      </c>
      <c r="B14" s="33">
        <v>4</v>
      </c>
      <c r="C14" s="5">
        <v>17</v>
      </c>
      <c r="D14" s="5">
        <v>2005</v>
      </c>
      <c r="E14" s="5" t="s">
        <v>87</v>
      </c>
      <c r="F14" s="5" t="s">
        <v>88</v>
      </c>
      <c r="G14" s="5" t="s">
        <v>89</v>
      </c>
      <c r="I14" s="5">
        <v>5</v>
      </c>
      <c r="J14" s="5">
        <v>5</v>
      </c>
      <c r="K14" s="5">
        <v>5</v>
      </c>
      <c r="M14" s="4" t="s">
        <v>102</v>
      </c>
    </row>
    <row r="15" spans="1:13" ht="40.5">
      <c r="A15" s="26" t="s">
        <v>20</v>
      </c>
      <c r="B15" s="38">
        <f>AVERAGE(Form_Responses1[Puntuación])</f>
        <v>4.615384615384615</v>
      </c>
      <c r="C15" s="24"/>
      <c r="D15" s="24"/>
      <c r="E15" s="24"/>
      <c r="F15" s="24"/>
      <c r="G15" s="24"/>
      <c r="H15" s="24"/>
      <c r="I15" s="40">
        <f ca="1">AVERAGE(Form_Responses1[] Form_Responses1[  ¿Qué tan clara fue la explicación de la actividad lúdica?  Siendo 1 nada clara y 5 muy clara.] )</f>
        <v>4.5384615384615383</v>
      </c>
      <c r="J15" s="40">
        <f ca="1">AVERAGE(Form_Responses1[] Form_Responses1[  ¿Consideras que la actividad te ayudó a comprender mejor los ODS?  Siendo 1 No, nada y 5 Sí, mucho.] )</f>
        <v>4.9230769230769234</v>
      </c>
      <c r="K15" s="40">
        <f ca="1">AVERAGE(Form_Responses1[] Form_Responses1[  ¿La actividad te hizo reflexionar sobre el impacto de los ODS en la vida real?   Siendo 1 No, nada y 5 Sí, mucho.    ] )</f>
        <v>4.9230769230769234</v>
      </c>
      <c r="L15" s="24"/>
      <c r="M15" s="39"/>
    </row>
    <row r="16" spans="1:13" ht="15.75" customHeight="1">
      <c r="I16" s="1">
        <f ca="1">AVERAGE(Form_Responses1[[#Totals],[  ¿Qué tan clara fue la explicación de la actividad lúdica?  Siendo 1 nada clara y 5 muy clara.]:[  ¿La actividad te hizo reflexionar sobre el impacto de los ODS en la vida real?   Siendo 1 No, nada y 5 Sí, mucho.    ]])</f>
        <v>4.7948717948717947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C1F8-FCF1-4985-B070-C1F6647AD387}">
  <sheetPr>
    <outlinePr summaryBelow="0" summaryRight="0"/>
  </sheetPr>
  <dimension ref="A1:M12"/>
  <sheetViews>
    <sheetView topLeftCell="D1" workbookViewId="0">
      <pane ySplit="1" topLeftCell="J2" activePane="bottomLeft" state="frozen"/>
      <selection pane="bottomLeft" activeCell="C20" sqref="C20"/>
      <selection activeCell="E23" sqref="E23"/>
    </sheetView>
  </sheetViews>
  <sheetFormatPr defaultColWidth="12.5703125" defaultRowHeight="15.75" customHeight="1"/>
  <cols>
    <col min="1" max="2" width="18.85546875" style="1" customWidth="1"/>
    <col min="3" max="4" width="37.5703125" style="1" customWidth="1"/>
    <col min="5" max="5" width="34.85546875" style="1" customWidth="1"/>
    <col min="6" max="7" width="37.5703125" style="1" customWidth="1"/>
    <col min="8" max="8" width="37.42578125" style="1" customWidth="1"/>
    <col min="9" max="12" width="37.5703125" style="1" customWidth="1"/>
    <col min="13" max="13" width="53.85546875" style="1" bestFit="1" customWidth="1"/>
    <col min="14" max="19" width="18.85546875" style="1" customWidth="1"/>
    <col min="20" max="16384" width="12.5703125" style="1"/>
  </cols>
  <sheetData>
    <row r="1" spans="1:13" ht="13.5">
      <c r="A1" s="30" t="s">
        <v>31</v>
      </c>
      <c r="B1" s="29" t="s">
        <v>32</v>
      </c>
      <c r="C1" s="29" t="s">
        <v>82</v>
      </c>
      <c r="D1" s="29" t="s">
        <v>83</v>
      </c>
      <c r="E1" s="29" t="s">
        <v>84</v>
      </c>
      <c r="F1" s="29" t="s">
        <v>85</v>
      </c>
      <c r="G1" s="29" t="s">
        <v>86</v>
      </c>
      <c r="H1" s="29" t="s">
        <v>95</v>
      </c>
      <c r="I1" s="29" t="s">
        <v>96</v>
      </c>
      <c r="J1" s="29" t="s">
        <v>97</v>
      </c>
      <c r="K1" s="29" t="s">
        <v>98</v>
      </c>
      <c r="L1" s="29" t="s">
        <v>99</v>
      </c>
      <c r="M1" s="31" t="s">
        <v>100</v>
      </c>
    </row>
    <row r="2" spans="1:13" ht="13.5">
      <c r="A2" s="10">
        <v>45723.638247210649</v>
      </c>
      <c r="B2" s="32">
        <v>5</v>
      </c>
      <c r="C2" s="9">
        <v>17</v>
      </c>
      <c r="D2" s="9">
        <v>2015</v>
      </c>
      <c r="E2" s="9" t="s">
        <v>87</v>
      </c>
      <c r="F2" s="9" t="s">
        <v>88</v>
      </c>
      <c r="G2" s="9" t="s">
        <v>89</v>
      </c>
      <c r="H2" s="9" t="s">
        <v>102</v>
      </c>
      <c r="I2" s="9">
        <v>4</v>
      </c>
      <c r="J2" s="9">
        <v>4</v>
      </c>
      <c r="K2" s="9">
        <v>3</v>
      </c>
      <c r="L2" s="9" t="s">
        <v>108</v>
      </c>
      <c r="M2" s="8" t="s">
        <v>102</v>
      </c>
    </row>
    <row r="3" spans="1:13" ht="13.5">
      <c r="A3" s="7">
        <v>45723.638255706013</v>
      </c>
      <c r="B3" s="33">
        <v>5</v>
      </c>
      <c r="C3" s="5">
        <v>17</v>
      </c>
      <c r="D3" s="5">
        <v>2015</v>
      </c>
      <c r="E3" s="5" t="s">
        <v>87</v>
      </c>
      <c r="F3" s="5" t="s">
        <v>88</v>
      </c>
      <c r="G3" s="5" t="s">
        <v>89</v>
      </c>
      <c r="H3" s="5" t="s">
        <v>102</v>
      </c>
      <c r="I3" s="5">
        <v>3</v>
      </c>
      <c r="J3" s="5">
        <v>4</v>
      </c>
      <c r="K3" s="5">
        <v>3</v>
      </c>
      <c r="L3" s="5" t="s">
        <v>109</v>
      </c>
      <c r="M3" s="4" t="s">
        <v>102</v>
      </c>
    </row>
    <row r="4" spans="1:13" ht="13.5">
      <c r="A4" s="10">
        <v>45723.655249513889</v>
      </c>
      <c r="B4" s="32">
        <v>5</v>
      </c>
      <c r="C4" s="9">
        <v>17</v>
      </c>
      <c r="D4" s="9">
        <v>2015</v>
      </c>
      <c r="E4" s="9" t="s">
        <v>87</v>
      </c>
      <c r="F4" s="9" t="s">
        <v>88</v>
      </c>
      <c r="G4" s="9" t="s">
        <v>89</v>
      </c>
      <c r="H4" s="9" t="s">
        <v>102</v>
      </c>
      <c r="I4" s="9">
        <v>4</v>
      </c>
      <c r="J4" s="9">
        <v>5</v>
      </c>
      <c r="K4" s="9">
        <v>4</v>
      </c>
      <c r="M4" s="8" t="s">
        <v>102</v>
      </c>
    </row>
    <row r="5" spans="1:13" ht="13.5">
      <c r="A5" s="7">
        <v>45723.656398437495</v>
      </c>
      <c r="B5" s="33">
        <v>5</v>
      </c>
      <c r="C5" s="5">
        <v>17</v>
      </c>
      <c r="D5" s="5">
        <v>2015</v>
      </c>
      <c r="E5" s="5" t="s">
        <v>87</v>
      </c>
      <c r="F5" s="5" t="s">
        <v>88</v>
      </c>
      <c r="G5" s="5" t="s">
        <v>89</v>
      </c>
      <c r="H5" s="5" t="s">
        <v>102</v>
      </c>
      <c r="I5" s="5">
        <v>5</v>
      </c>
      <c r="J5" s="5">
        <v>5</v>
      </c>
      <c r="K5" s="5">
        <v>5</v>
      </c>
      <c r="M5" s="4" t="s">
        <v>102</v>
      </c>
    </row>
    <row r="6" spans="1:13" ht="13.5">
      <c r="A6" s="10">
        <v>45723.657236041661</v>
      </c>
      <c r="B6" s="32">
        <v>4</v>
      </c>
      <c r="C6" s="9">
        <v>12</v>
      </c>
      <c r="D6" s="9">
        <v>2015</v>
      </c>
      <c r="E6" s="9" t="s">
        <v>87</v>
      </c>
      <c r="F6" s="9" t="s">
        <v>88</v>
      </c>
      <c r="G6" s="9" t="s">
        <v>89</v>
      </c>
      <c r="H6" s="9" t="s">
        <v>102</v>
      </c>
      <c r="I6" s="9">
        <v>5</v>
      </c>
      <c r="J6" s="9">
        <v>5</v>
      </c>
      <c r="K6" s="9">
        <v>5</v>
      </c>
      <c r="L6" s="9" t="s">
        <v>110</v>
      </c>
      <c r="M6" s="8" t="s">
        <v>102</v>
      </c>
    </row>
    <row r="7" spans="1:13" ht="13.5">
      <c r="A7" s="7">
        <v>45723.657460150462</v>
      </c>
      <c r="B7" s="33">
        <v>4</v>
      </c>
      <c r="C7" s="5">
        <v>17</v>
      </c>
      <c r="D7" s="5">
        <v>2015</v>
      </c>
      <c r="E7" s="5" t="s">
        <v>87</v>
      </c>
      <c r="F7" s="5" t="s">
        <v>88</v>
      </c>
      <c r="G7" s="5" t="s">
        <v>111</v>
      </c>
      <c r="H7" s="5" t="s">
        <v>102</v>
      </c>
      <c r="I7" s="5">
        <v>4</v>
      </c>
      <c r="J7" s="5">
        <v>5</v>
      </c>
      <c r="K7" s="5">
        <v>5</v>
      </c>
      <c r="L7" s="5" t="s">
        <v>112</v>
      </c>
      <c r="M7" s="4" t="s">
        <v>102</v>
      </c>
    </row>
    <row r="8" spans="1:13" ht="13.5">
      <c r="A8" s="10">
        <v>45723.65749633102</v>
      </c>
      <c r="B8" s="32">
        <v>5</v>
      </c>
      <c r="C8" s="9">
        <v>17</v>
      </c>
      <c r="D8" s="9">
        <v>2015</v>
      </c>
      <c r="E8" s="9" t="s">
        <v>87</v>
      </c>
      <c r="F8" s="9" t="s">
        <v>88</v>
      </c>
      <c r="G8" s="9" t="s">
        <v>89</v>
      </c>
      <c r="H8" s="9" t="s">
        <v>102</v>
      </c>
      <c r="I8" s="9">
        <v>4</v>
      </c>
      <c r="J8" s="9">
        <v>4</v>
      </c>
      <c r="K8" s="9">
        <v>5</v>
      </c>
      <c r="L8" s="9" t="s">
        <v>113</v>
      </c>
      <c r="M8" s="8" t="s">
        <v>102</v>
      </c>
    </row>
    <row r="9" spans="1:13" ht="13.5">
      <c r="A9" s="7">
        <v>45723.658377453699</v>
      </c>
      <c r="B9" s="33">
        <v>5</v>
      </c>
      <c r="C9" s="5">
        <v>17</v>
      </c>
      <c r="D9" s="5">
        <v>2015</v>
      </c>
      <c r="E9" s="5" t="s">
        <v>87</v>
      </c>
      <c r="F9" s="5" t="s">
        <v>88</v>
      </c>
      <c r="G9" s="5" t="s">
        <v>89</v>
      </c>
      <c r="H9" s="5" t="s">
        <v>102</v>
      </c>
      <c r="I9" s="5">
        <v>5</v>
      </c>
      <c r="J9" s="5">
        <v>5</v>
      </c>
      <c r="K9" s="5">
        <v>4</v>
      </c>
      <c r="L9" s="5" t="s">
        <v>114</v>
      </c>
      <c r="M9" s="4" t="s">
        <v>102</v>
      </c>
    </row>
    <row r="10" spans="1:13" ht="13.5">
      <c r="A10" s="10">
        <v>45723.658878333328</v>
      </c>
      <c r="B10" s="32">
        <v>5</v>
      </c>
      <c r="C10" s="9">
        <v>17</v>
      </c>
      <c r="D10" s="9">
        <v>2015</v>
      </c>
      <c r="E10" s="9" t="s">
        <v>87</v>
      </c>
      <c r="F10" s="9" t="s">
        <v>88</v>
      </c>
      <c r="G10" s="9" t="s">
        <v>89</v>
      </c>
      <c r="H10" s="9" t="s">
        <v>102</v>
      </c>
      <c r="I10" s="9">
        <v>4</v>
      </c>
      <c r="J10" s="9">
        <v>4</v>
      </c>
      <c r="K10" s="9">
        <v>4</v>
      </c>
      <c r="L10" s="9" t="s">
        <v>115</v>
      </c>
      <c r="M10" s="8" t="s">
        <v>102</v>
      </c>
    </row>
    <row r="11" spans="1:13" ht="13.5">
      <c r="A11" s="7">
        <v>45723.659812465281</v>
      </c>
      <c r="B11" s="33">
        <v>3</v>
      </c>
      <c r="C11" s="5">
        <v>17</v>
      </c>
      <c r="D11" s="5">
        <v>2015</v>
      </c>
      <c r="E11" s="5" t="s">
        <v>91</v>
      </c>
      <c r="F11" s="5" t="s">
        <v>90</v>
      </c>
      <c r="G11" s="5" t="s">
        <v>89</v>
      </c>
      <c r="H11" s="5" t="s">
        <v>102</v>
      </c>
      <c r="I11" s="5">
        <v>5</v>
      </c>
      <c r="J11" s="5">
        <v>4</v>
      </c>
      <c r="K11" s="5">
        <v>5</v>
      </c>
      <c r="L11" s="5" t="s">
        <v>115</v>
      </c>
      <c r="M11" s="4" t="s">
        <v>102</v>
      </c>
    </row>
    <row r="12" spans="1:13" ht="27">
      <c r="A12" s="26" t="s">
        <v>20</v>
      </c>
      <c r="B12" s="38">
        <f>AVERAGE(Form_Responses136[Puntuación])</f>
        <v>4.5999999999999996</v>
      </c>
      <c r="C12" s="24"/>
      <c r="D12" s="24"/>
      <c r="E12" s="24"/>
      <c r="F12" s="24"/>
      <c r="G12" s="24"/>
      <c r="H12" s="24"/>
      <c r="I12" s="24" t="e">
        <f ca="1">AVERAGE(Form_Responses13 Form_Responses136[  ¿Qué tan clara fue la explicación de la actividad lúdica?  Siendo 1 nada clara y 5 muy clara.] )</f>
        <v>#NAME?</v>
      </c>
      <c r="J12" s="24">
        <f ca="1">AVERAGE(Form_Responses136[] Form_Responses136[  ¿Consideras que la actividad te ayudó a comprender mejor los ODS?  Siendo 1 No, nada y 5 Sí, mucho.] )</f>
        <v>4.5</v>
      </c>
      <c r="K12" s="24">
        <f ca="1">AVERAGE(Form_Responses136[] Form_Responses136[  ¿Consideras que la actividad te ayudó a comprender mejor los ODS?  Siendo 1 No, nada y 5 Sí, mucho.] )</f>
        <v>4.5</v>
      </c>
      <c r="L12" s="24"/>
      <c r="M12" s="39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Serrano</dc:creator>
  <cp:keywords/>
  <dc:description/>
  <cp:lastModifiedBy>Angie Serrano</cp:lastModifiedBy>
  <cp:revision/>
  <dcterms:created xsi:type="dcterms:W3CDTF">2025-03-28T05:02:13Z</dcterms:created>
  <dcterms:modified xsi:type="dcterms:W3CDTF">2025-03-30T23:25:49Z</dcterms:modified>
  <cp:category/>
  <cp:contentStatus/>
</cp:coreProperties>
</file>